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karly\Downloads\"/>
    </mc:Choice>
  </mc:AlternateContent>
  <xr:revisionPtr revIDLastSave="0" documentId="13_ncr:1_{145F535D-0C06-4B17-B7F8-227E5B94242C}" xr6:coauthVersionLast="47" xr6:coauthVersionMax="47" xr10:uidLastSave="{00000000-0000-0000-0000-000000000000}"/>
  <bookViews>
    <workbookView xWindow="-108" yWindow="-108" windowWidth="23256" windowHeight="13896" firstSheet="2" activeTab="2" xr2:uid="{00000000-000D-0000-FFFF-FFFF00000000}"/>
  </bookViews>
  <sheets>
    <sheet name="CONTROL PAGO LAS" sheetId="6" state="hidden" r:id="rId1"/>
    <sheet name="LISTA" sheetId="5" state="hidden" r:id="rId2"/>
    <sheet name="Cto. 1516 de 2025" sheetId="16" r:id="rId3"/>
  </sheets>
  <definedNames>
    <definedName name="_xlnm._FilterDatabase" localSheetId="2" hidden="1">'Cto. 1516 de 2025'!$B$241:$O$281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0" i="16" l="1"/>
  <c r="G148" i="16"/>
  <c r="G274" i="16"/>
  <c r="I115" i="16"/>
  <c r="I112" i="16"/>
  <c r="I111" i="16"/>
  <c r="G131" i="16"/>
  <c r="F271" i="16"/>
  <c r="F273" i="16"/>
  <c r="F268" i="16"/>
  <c r="L146" i="16"/>
  <c r="F229" i="16"/>
  <c r="G219" i="16"/>
  <c r="G216" i="16"/>
  <c r="G229" i="16"/>
  <c r="G222" i="16"/>
  <c r="G221" i="16"/>
  <c r="G223" i="16"/>
  <c r="G226" i="16"/>
  <c r="G227" i="16"/>
  <c r="G228" i="16"/>
  <c r="G225" i="16"/>
  <c r="G224" i="16"/>
  <c r="D88" i="16"/>
  <c r="J83" i="16"/>
  <c r="K83" i="16"/>
  <c r="K14" i="16"/>
  <c r="K15" i="16"/>
  <c r="K16" i="16"/>
  <c r="K17" i="16"/>
  <c r="K19" i="16"/>
  <c r="K22" i="16"/>
  <c r="K24" i="16"/>
  <c r="K25" i="16"/>
  <c r="K26" i="16"/>
  <c r="K27" i="16"/>
  <c r="K29" i="16"/>
  <c r="K30" i="16"/>
  <c r="K31" i="16"/>
  <c r="K32" i="16"/>
  <c r="K34" i="16"/>
  <c r="K35" i="16"/>
  <c r="K36" i="16"/>
  <c r="K37" i="16"/>
  <c r="K39" i="16"/>
  <c r="K40" i="16"/>
  <c r="K41" i="16"/>
  <c r="K42" i="16"/>
  <c r="K44" i="16"/>
  <c r="K45" i="16"/>
  <c r="K46" i="16"/>
  <c r="K47" i="16"/>
  <c r="K49" i="16"/>
  <c r="K50" i="16"/>
  <c r="K51" i="16"/>
  <c r="K52" i="16"/>
  <c r="K54" i="16"/>
  <c r="K55" i="16"/>
  <c r="K56" i="16"/>
  <c r="K57" i="16"/>
  <c r="K59" i="16"/>
  <c r="K60" i="16"/>
  <c r="K61" i="16"/>
  <c r="K62" i="16"/>
  <c r="K64" i="16"/>
  <c r="K65" i="16"/>
  <c r="K66" i="16"/>
  <c r="K67" i="16"/>
  <c r="K69" i="16"/>
  <c r="K70" i="16"/>
  <c r="K71" i="16"/>
  <c r="K72" i="16"/>
  <c r="K74" i="16"/>
  <c r="K75" i="16"/>
  <c r="K76" i="16"/>
  <c r="K77" i="16"/>
  <c r="K79" i="16"/>
  <c r="K80" i="16"/>
  <c r="K81" i="16"/>
  <c r="K82" i="16"/>
  <c r="F151" i="16"/>
  <c r="F150" i="16"/>
  <c r="F141" i="16"/>
  <c r="F142" i="16"/>
  <c r="F143" i="16"/>
  <c r="F144" i="16"/>
  <c r="F145" i="16"/>
  <c r="F146" i="16"/>
  <c r="F140" i="16"/>
  <c r="F139" i="16"/>
  <c r="F138" i="16"/>
  <c r="F137" i="16"/>
  <c r="G217" i="16"/>
  <c r="H152" i="16"/>
  <c r="G246" i="16"/>
  <c r="G247" i="16"/>
  <c r="G245" i="16"/>
  <c r="G215" i="16"/>
  <c r="G214" i="16"/>
  <c r="G213" i="16"/>
  <c r="M16" i="16"/>
  <c r="G203" i="16"/>
  <c r="G205" i="16"/>
  <c r="N211" i="16"/>
  <c r="N210" i="16"/>
  <c r="G212" i="16"/>
  <c r="G211" i="16"/>
  <c r="G165" i="16"/>
  <c r="G210" i="16"/>
  <c r="F236" i="16"/>
  <c r="N209" i="16"/>
  <c r="N208" i="16"/>
  <c r="G209" i="16"/>
  <c r="G208" i="16"/>
  <c r="N207" i="16"/>
  <c r="N206" i="16"/>
  <c r="N205" i="16"/>
  <c r="N204" i="16"/>
  <c r="N203" i="16"/>
  <c r="N202" i="16"/>
  <c r="G206" i="16"/>
  <c r="G207" i="16"/>
  <c r="G204" i="16"/>
  <c r="I245" i="16"/>
  <c r="G202" i="16"/>
  <c r="N201" i="16"/>
  <c r="G201" i="16"/>
  <c r="M18" i="16"/>
  <c r="M19" i="16" s="1"/>
  <c r="M20" i="16" s="1"/>
  <c r="N197" i="16"/>
  <c r="N198" i="16"/>
  <c r="N199" i="16"/>
  <c r="N200" i="16"/>
  <c r="G200" i="16"/>
  <c r="G199" i="16"/>
  <c r="N191" i="16"/>
  <c r="N192" i="16"/>
  <c r="N193" i="16"/>
  <c r="N194" i="16"/>
  <c r="N195" i="16"/>
  <c r="N196" i="16"/>
  <c r="G198" i="16"/>
  <c r="G197" i="16"/>
  <c r="G194" i="16"/>
  <c r="G196" i="16"/>
  <c r="G195" i="16"/>
  <c r="G193" i="16"/>
  <c r="G192" i="16"/>
  <c r="G191" i="16"/>
  <c r="N190" i="16"/>
  <c r="G190" i="16"/>
  <c r="N187" i="16"/>
  <c r="N188" i="16"/>
  <c r="N189" i="16"/>
  <c r="G189" i="16"/>
  <c r="G244" i="16"/>
  <c r="G243" i="16"/>
  <c r="G242" i="16"/>
  <c r="G188" i="16"/>
  <c r="N186" i="16"/>
  <c r="G187" i="16"/>
  <c r="N185" i="16"/>
  <c r="N184" i="16"/>
  <c r="N183" i="16"/>
  <c r="N182" i="16"/>
  <c r="N181" i="16"/>
  <c r="N180" i="16"/>
  <c r="N179" i="16"/>
  <c r="N178" i="16"/>
  <c r="N177" i="16"/>
  <c r="N176" i="16"/>
  <c r="N175" i="16"/>
  <c r="N174" i="16"/>
  <c r="N173" i="16"/>
  <c r="N172" i="16"/>
  <c r="N171" i="16"/>
  <c r="N170" i="16"/>
  <c r="N169" i="16"/>
  <c r="N168" i="16"/>
  <c r="N167" i="16"/>
  <c r="N166" i="16"/>
  <c r="N165" i="16"/>
  <c r="N163" i="16"/>
  <c r="N162" i="16"/>
  <c r="N161" i="16"/>
  <c r="N160" i="16"/>
  <c r="N159" i="16"/>
  <c r="N158" i="16"/>
  <c r="N164" i="16"/>
  <c r="G186" i="16"/>
  <c r="G183" i="16"/>
  <c r="G184" i="16"/>
  <c r="G185" i="16"/>
  <c r="G174" i="16"/>
  <c r="G176" i="16"/>
  <c r="G172" i="16"/>
  <c r="G169" i="16"/>
  <c r="G167" i="16"/>
  <c r="G170" i="16"/>
  <c r="G175" i="16"/>
  <c r="G177" i="16"/>
  <c r="G178" i="16"/>
  <c r="G179" i="16"/>
  <c r="H135" i="16"/>
  <c r="G180" i="16"/>
  <c r="G181" i="16"/>
  <c r="G182" i="16"/>
  <c r="G52" i="16"/>
  <c r="G164" i="16"/>
  <c r="F38" i="16"/>
  <c r="F29" i="16"/>
  <c r="F88" i="16" s="1"/>
  <c r="G162" i="16"/>
  <c r="G163" i="16"/>
  <c r="G160" i="16"/>
  <c r="G161" i="16"/>
  <c r="G159" i="16"/>
  <c r="G158" i="16"/>
  <c r="H139" i="16"/>
  <c r="G82" i="16"/>
  <c r="G81" i="16"/>
  <c r="G80" i="16"/>
  <c r="G79" i="16"/>
  <c r="G78" i="16"/>
  <c r="G77" i="16"/>
  <c r="G76" i="16"/>
  <c r="G75" i="16"/>
  <c r="G74" i="16"/>
  <c r="G73" i="16"/>
  <c r="G72" i="16"/>
  <c r="G71" i="16"/>
  <c r="G70" i="16"/>
  <c r="G69" i="16"/>
  <c r="G68" i="16"/>
  <c r="H70" i="16" s="1"/>
  <c r="G67" i="16"/>
  <c r="G66" i="16"/>
  <c r="G65" i="16"/>
  <c r="G64" i="16"/>
  <c r="G63" i="16"/>
  <c r="G147" i="16" l="1"/>
  <c r="M146" i="16" s="1"/>
  <c r="D89" i="16"/>
  <c r="G236" i="16"/>
  <c r="H216" i="16"/>
  <c r="L147" i="16"/>
  <c r="O147" i="16"/>
  <c r="N147" i="16"/>
  <c r="K136" i="16"/>
  <c r="N150" i="16"/>
  <c r="N151" i="16" s="1"/>
  <c r="H245" i="16"/>
  <c r="J68" i="16"/>
  <c r="K68" i="16" s="1"/>
  <c r="H9" i="16"/>
  <c r="I9" i="16" s="1"/>
  <c r="H7" i="16"/>
  <c r="H80" i="16"/>
  <c r="J78" i="16" s="1"/>
  <c r="K78" i="16" s="1"/>
  <c r="H65" i="16"/>
  <c r="J63" i="16" s="1"/>
  <c r="K63" i="16" s="1"/>
  <c r="H75" i="16"/>
  <c r="J73" i="16" s="1"/>
  <c r="K73" i="16" s="1"/>
  <c r="H147" i="16" l="1"/>
  <c r="J147" i="16" s="1"/>
  <c r="M147" i="16"/>
  <c r="F281" i="16"/>
  <c r="H146" i="16"/>
  <c r="H145" i="16"/>
  <c r="H144" i="16"/>
  <c r="H143" i="16"/>
  <c r="H142" i="16"/>
  <c r="H141" i="16"/>
  <c r="H140" i="16"/>
  <c r="H138" i="16"/>
  <c r="F131" i="16"/>
  <c r="G87" i="16"/>
  <c r="G86" i="16"/>
  <c r="G85" i="16"/>
  <c r="G84" i="16"/>
  <c r="G83" i="16"/>
  <c r="G62" i="16"/>
  <c r="G61" i="16"/>
  <c r="G60" i="16"/>
  <c r="G59" i="16"/>
  <c r="G58" i="16"/>
  <c r="G57" i="16"/>
  <c r="G56" i="16"/>
  <c r="G55" i="16"/>
  <c r="G54" i="16"/>
  <c r="G53" i="16"/>
  <c r="G51" i="16"/>
  <c r="G50" i="16"/>
  <c r="G268" i="16" s="1"/>
  <c r="G49" i="16"/>
  <c r="G48" i="16"/>
  <c r="H50" i="16" s="1"/>
  <c r="J48" i="16" s="1"/>
  <c r="K48" i="16" s="1"/>
  <c r="G47" i="16"/>
  <c r="G46" i="16"/>
  <c r="G45" i="16"/>
  <c r="G44" i="16"/>
  <c r="G43" i="16"/>
  <c r="G42" i="16"/>
  <c r="G41" i="16"/>
  <c r="G40" i="16"/>
  <c r="G39" i="16"/>
  <c r="G38" i="16"/>
  <c r="H40" i="16" s="1"/>
  <c r="J38" i="16" s="1"/>
  <c r="K38" i="16" s="1"/>
  <c r="G37" i="16"/>
  <c r="G36" i="16"/>
  <c r="G35" i="16"/>
  <c r="G34" i="16"/>
  <c r="G33" i="16"/>
  <c r="G32" i="16"/>
  <c r="G31" i="16"/>
  <c r="G30" i="16"/>
  <c r="G29" i="16"/>
  <c r="G28" i="16"/>
  <c r="H30" i="16" s="1"/>
  <c r="J28" i="16" s="1"/>
  <c r="K28" i="16" s="1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273" i="16" s="1"/>
  <c r="G14" i="16"/>
  <c r="G13" i="16"/>
  <c r="H15" i="16" s="1"/>
  <c r="C8" i="16"/>
  <c r="C9" i="16" s="1"/>
  <c r="J13" i="16" l="1"/>
  <c r="K13" i="16" s="1"/>
  <c r="G281" i="16"/>
  <c r="G88" i="16"/>
  <c r="H55" i="16"/>
  <c r="J53" i="16" s="1"/>
  <c r="K53" i="16" s="1"/>
  <c r="H45" i="16"/>
  <c r="H137" i="16"/>
  <c r="H35" i="16"/>
  <c r="J33" i="16" s="1"/>
  <c r="K33" i="16" s="1"/>
  <c r="H20" i="16"/>
  <c r="G150" i="16" s="1"/>
  <c r="H25" i="16"/>
  <c r="J23" i="16" s="1"/>
  <c r="K23" i="16" s="1"/>
  <c r="H60" i="16"/>
  <c r="H88" i="16" l="1"/>
  <c r="L148" i="16" s="1"/>
  <c r="M148" i="16"/>
  <c r="J20" i="16"/>
  <c r="G151" i="16"/>
  <c r="J43" i="16"/>
  <c r="K43" i="16" s="1"/>
  <c r="O148" i="16"/>
  <c r="O149" i="16" s="1"/>
  <c r="J58" i="16"/>
  <c r="K58" i="16" s="1"/>
  <c r="J18" i="16"/>
  <c r="K18" i="16" s="1"/>
  <c r="H148" i="16"/>
  <c r="I88" i="16"/>
  <c r="C10" i="16"/>
  <c r="J21" i="16" l="1"/>
  <c r="K21" i="16" s="1"/>
  <c r="K20" i="16"/>
  <c r="H149" i="16"/>
  <c r="J149" i="16" s="1"/>
  <c r="H151" i="16"/>
  <c r="H153" i="16"/>
  <c r="I155" i="16" s="1"/>
  <c r="J148" i="16"/>
  <c r="L149" i="16" l="1"/>
  <c r="N148" i="16"/>
  <c r="N149" i="16" s="1"/>
  <c r="L150" i="16"/>
  <c r="M149" i="16"/>
  <c r="J154" i="16"/>
  <c r="Y24" i="6"/>
  <c r="Y20" i="6"/>
  <c r="Y16" i="6"/>
  <c r="Y12" i="6"/>
  <c r="Y8" i="6"/>
  <c r="Y4" i="6"/>
  <c r="X9" i="6"/>
  <c r="X5" i="6"/>
  <c r="X6" i="6"/>
  <c r="X7" i="6"/>
  <c r="X8" i="6"/>
  <c r="X10" i="6"/>
  <c r="X11" i="6"/>
  <c r="X12" i="6"/>
  <c r="X13" i="6"/>
  <c r="X14" i="6"/>
  <c r="X15" i="6"/>
  <c r="X16" i="6"/>
  <c r="X17" i="6"/>
  <c r="X18" i="6"/>
  <c r="X19" i="6"/>
  <c r="X20" i="6"/>
  <c r="X21" i="6"/>
  <c r="X22" i="6"/>
  <c r="X23" i="6"/>
  <c r="X24" i="6"/>
  <c r="X25" i="6"/>
  <c r="X26" i="6"/>
  <c r="X27" i="6"/>
  <c r="X4" i="6"/>
  <c r="C37" i="6"/>
  <c r="M150" i="16" l="1"/>
  <c r="M151" i="16" s="1"/>
  <c r="L151" i="16"/>
</calcChain>
</file>

<file path=xl/sharedStrings.xml><?xml version="1.0" encoding="utf-8"?>
<sst xmlns="http://schemas.openxmlformats.org/spreadsheetml/2006/main" count="784" uniqueCount="232">
  <si>
    <t>No.</t>
  </si>
  <si>
    <t>ACTIVIDAD</t>
  </si>
  <si>
    <t>ACTIVIDAD O DOCUMENTO</t>
  </si>
  <si>
    <t>VALOR DEL CONTRATO</t>
  </si>
  <si>
    <t>ESTADO</t>
  </si>
  <si>
    <t>COMENTARIO</t>
  </si>
  <si>
    <t>Documento - Presentación</t>
  </si>
  <si>
    <t>Documento</t>
  </si>
  <si>
    <t>Actividad - Documento</t>
  </si>
  <si>
    <t> </t>
  </si>
  <si>
    <t>No. De CONTRATO</t>
  </si>
  <si>
    <t>CONTRATISTA</t>
  </si>
  <si>
    <t>FECHAS DEL CTO.</t>
  </si>
  <si>
    <t>PRORROGA No. 1</t>
  </si>
  <si>
    <t>VALOR PAGADO</t>
  </si>
  <si>
    <t>AVANCE FINANCIERO</t>
  </si>
  <si>
    <t>ML PENDIENTE</t>
  </si>
  <si>
    <t>ORIP</t>
  </si>
  <si>
    <t>ML CONTRATADOS</t>
  </si>
  <si>
    <t>ML TOTAL</t>
  </si>
  <si>
    <t>%</t>
  </si>
  <si>
    <t>ML</t>
  </si>
  <si>
    <t>VALOR</t>
  </si>
  <si>
    <t>TIPO DOCUMENTAL</t>
  </si>
  <si>
    <t>FOLIOS</t>
  </si>
  <si>
    <t>Matriculas</t>
  </si>
  <si>
    <t>Folios M.I</t>
  </si>
  <si>
    <t>Ind. Alfabetico de Propietario</t>
  </si>
  <si>
    <t>Ind. Inmueble</t>
  </si>
  <si>
    <t>Doc. Por incorporar</t>
  </si>
  <si>
    <t>TOTAL</t>
  </si>
  <si>
    <t>OK</t>
  </si>
  <si>
    <t>Archivo Central - Ofrecimiento</t>
  </si>
  <si>
    <t>PERSONAL MINIMO APROBADO</t>
  </si>
  <si>
    <t>CANTIDAD</t>
  </si>
  <si>
    <t>PERFIL</t>
  </si>
  <si>
    <t>DEDICACIÓN</t>
  </si>
  <si>
    <t>NOMBRE</t>
  </si>
  <si>
    <t>Gerente del Proyecto</t>
  </si>
  <si>
    <t>Microbiólogo</t>
  </si>
  <si>
    <t>Conservador</t>
  </si>
  <si>
    <t>Archivista</t>
  </si>
  <si>
    <t>Ingeniero Industrial</t>
  </si>
  <si>
    <t>Ingeniero de Sistemas</t>
  </si>
  <si>
    <t>Lider de Calidad</t>
  </si>
  <si>
    <t>Factura No.</t>
  </si>
  <si>
    <t>RADICADO</t>
  </si>
  <si>
    <t>No. de Factura Proveedor</t>
  </si>
  <si>
    <t>CONCEPTO</t>
  </si>
  <si>
    <t>PORCENTAJE</t>
  </si>
  <si>
    <t>SNR2025ER-106913-2</t>
  </si>
  <si>
    <t>Saneamiento, alistamiento y traslado</t>
  </si>
  <si>
    <t>TOTAL PAGADO</t>
  </si>
  <si>
    <t>AVANCE TECNICO DEL CONTRATO</t>
  </si>
  <si>
    <t>ML CONTRATO</t>
  </si>
  <si>
    <t>Actividad</t>
  </si>
  <si>
    <t>% Por Actividad</t>
  </si>
  <si>
    <t>AVANCE</t>
  </si>
  <si>
    <t>% DE AVANCE</t>
  </si>
  <si>
    <t>Etapa Inicial - Aspectos para la ejecución del contrato</t>
  </si>
  <si>
    <t>Hojas de Vida</t>
  </si>
  <si>
    <t>Presentación de la Bodega</t>
  </si>
  <si>
    <t>Saneamiento - Alistamiento - Traslado</t>
  </si>
  <si>
    <t>Visita de Reconocimiento</t>
  </si>
  <si>
    <t>Saneamiento</t>
  </si>
  <si>
    <t>Limpieza Superficial</t>
  </si>
  <si>
    <t>Conteo de Folios</t>
  </si>
  <si>
    <t>Inventario</t>
  </si>
  <si>
    <t>Embalaje</t>
  </si>
  <si>
    <t>Traslado</t>
  </si>
  <si>
    <t>Actividades tecnicas</t>
  </si>
  <si>
    <t>Organización</t>
  </si>
  <si>
    <t>Digitalización e Indexación</t>
  </si>
  <si>
    <t>Prod. Terminado (Cajas Inventario)</t>
  </si>
  <si>
    <t>Discos y Traslado a Bodega Funza</t>
  </si>
  <si>
    <t>Traslado a Bodega Funza</t>
  </si>
  <si>
    <t>Discos</t>
  </si>
  <si>
    <t>Cierre del Proyecto</t>
  </si>
  <si>
    <t>Informes Finales</t>
  </si>
  <si>
    <t>LOTES ORGANIZACIÓN</t>
  </si>
  <si>
    <t>No. Lote</t>
  </si>
  <si>
    <t>FECHA</t>
  </si>
  <si>
    <t>METROS</t>
  </si>
  <si>
    <t>RANGO DE MATRICULAS</t>
  </si>
  <si>
    <t>% APROBACIÓN</t>
  </si>
  <si>
    <t>NOTIFICACIÓN ENVIADA</t>
  </si>
  <si>
    <t>APROBADO</t>
  </si>
  <si>
    <t>RECHAZADO</t>
  </si>
  <si>
    <t>PROMEDIO</t>
  </si>
  <si>
    <t>REPORTADO P.I</t>
  </si>
  <si>
    <t>ML DUPLICIDAD FISICA</t>
  </si>
  <si>
    <t>LAS CONTRATADOS</t>
  </si>
  <si>
    <t>LAS TRASLADADOS</t>
  </si>
  <si>
    <t>1 A 50</t>
  </si>
  <si>
    <t>51 A 100</t>
  </si>
  <si>
    <t>101 A 200</t>
  </si>
  <si>
    <t>201 A 300</t>
  </si>
  <si>
    <t>301 A 400</t>
  </si>
  <si>
    <t>401 A 500</t>
  </si>
  <si>
    <t>501 A 600</t>
  </si>
  <si>
    <t>601 A 700</t>
  </si>
  <si>
    <t>701 A 800</t>
  </si>
  <si>
    <t>$ LAS POR ESTADO</t>
  </si>
  <si>
    <t>$ VALOR POR ORIP</t>
  </si>
  <si>
    <t>LAS</t>
  </si>
  <si>
    <t>$</t>
  </si>
  <si>
    <t>Sitionuevo</t>
  </si>
  <si>
    <t>BAJO</t>
  </si>
  <si>
    <t>MEDIO</t>
  </si>
  <si>
    <t>ALTO</t>
  </si>
  <si>
    <t>PER. INM.</t>
  </si>
  <si>
    <t>San Andres Isla</t>
  </si>
  <si>
    <t>Maicao</t>
  </si>
  <si>
    <t>San Marcos</t>
  </si>
  <si>
    <t>San Vicente de Chucuri</t>
  </si>
  <si>
    <t>Puerto Boyaca</t>
  </si>
  <si>
    <t>UT Servicios Integrados GD SNR 006-2024 1</t>
  </si>
  <si>
    <t>Leticia: 65</t>
  </si>
  <si>
    <t>Orocué: 67</t>
  </si>
  <si>
    <t>Barbacoas: 63</t>
  </si>
  <si>
    <t>Guapi: 67</t>
  </si>
  <si>
    <t>Istmina: 66</t>
  </si>
  <si>
    <t>Quibdó: 117</t>
  </si>
  <si>
    <t>Enviado</t>
  </si>
  <si>
    <t>En Revisión</t>
  </si>
  <si>
    <t>Subsanación</t>
  </si>
  <si>
    <t>Aprobado</t>
  </si>
  <si>
    <t>Rechazado</t>
  </si>
  <si>
    <t>1516 DE 2025</t>
  </si>
  <si>
    <t>UNIÓN TEMPORAL IDDI AR 2025</t>
  </si>
  <si>
    <t>14/03/2025 AL 15/12/2025</t>
  </si>
  <si>
    <t>-</t>
  </si>
  <si>
    <t xml:space="preserve">METRAJE RECONOCIMIENTO </t>
  </si>
  <si>
    <t>OBLIGACIÓN MENSUAL</t>
  </si>
  <si>
    <t>1ra. ENTREGA</t>
  </si>
  <si>
    <t>ENTREGA HOY</t>
  </si>
  <si>
    <t>Piedecuesta</t>
  </si>
  <si>
    <t>DIA ACTUAL</t>
  </si>
  <si>
    <t>ML DIARIOS</t>
  </si>
  <si>
    <t>MESES</t>
  </si>
  <si>
    <t>DIAS A HOY</t>
  </si>
  <si>
    <t>ML A HOY DIARIOS</t>
  </si>
  <si>
    <t>Cartago</t>
  </si>
  <si>
    <t>CANTIDAD ML</t>
  </si>
  <si>
    <t>Buenaventura</t>
  </si>
  <si>
    <t>Tulua</t>
  </si>
  <si>
    <t>Tuquerres</t>
  </si>
  <si>
    <t>Ipiales</t>
  </si>
  <si>
    <t>Riohacha</t>
  </si>
  <si>
    <t>Sabanalarga</t>
  </si>
  <si>
    <t>Chiquinquira</t>
  </si>
  <si>
    <t>Magangue</t>
  </si>
  <si>
    <t>Sahagún</t>
  </si>
  <si>
    <t>El Carmen de Bolivar</t>
  </si>
  <si>
    <t>Mompox</t>
  </si>
  <si>
    <t>Huver Nieto Gomez</t>
  </si>
  <si>
    <t>Sonia Angélica Zambrano Pineda</t>
  </si>
  <si>
    <t>Ángela Jimena Pinilla Acosta</t>
  </si>
  <si>
    <t>Natalia Aurora Camero Prado</t>
  </si>
  <si>
    <t>Fabián Alberto Camelo Barrero</t>
  </si>
  <si>
    <t>Deisy Johanna Garzón</t>
  </si>
  <si>
    <t>Ismael Yesid Jiménez</t>
  </si>
  <si>
    <t>Rocío Trujillo Perdomo</t>
  </si>
  <si>
    <t xml:space="preserve">Miguel Andrés Gómez García </t>
  </si>
  <si>
    <t>ESTIMACIÓN DE COBRO</t>
  </si>
  <si>
    <t>FACTURA ORGANIZACION</t>
  </si>
  <si>
    <t>FE-1</t>
  </si>
  <si>
    <t>Paga 2025</t>
  </si>
  <si>
    <t>ACTA 1 A LA 55</t>
  </si>
  <si>
    <t>SNR2025ER-106915-2</t>
  </si>
  <si>
    <t>FE-2</t>
  </si>
  <si>
    <t>SNR2025ER-135730-2</t>
  </si>
  <si>
    <t>FE-3</t>
  </si>
  <si>
    <t>SNR2025ER-182340-2</t>
  </si>
  <si>
    <t>FE-5</t>
  </si>
  <si>
    <t>SNR2025ER-298230-2</t>
  </si>
  <si>
    <t>Actividades Tecnicas Organización</t>
  </si>
  <si>
    <t>SNR2026ER-019220-2</t>
  </si>
  <si>
    <t>Paga</t>
  </si>
  <si>
    <t>SNR2025ER-298183-2</t>
  </si>
  <si>
    <t>Actividades Tecnicas Digitalización</t>
  </si>
  <si>
    <t>SNR2026ER-052671-2</t>
  </si>
  <si>
    <t>SNR2026ER-075218-2</t>
  </si>
  <si>
    <t>En cadena</t>
  </si>
  <si>
    <t>SNR2026ER-095732-2</t>
  </si>
  <si>
    <t>SNR2026ER-095745-2</t>
  </si>
  <si>
    <t>Radicada</t>
  </si>
  <si>
    <t>Actividades Tecnicas Realmacenamiento</t>
  </si>
  <si>
    <t>Discos y traslado al archivo central</t>
  </si>
  <si>
    <t>Prentación PMI</t>
  </si>
  <si>
    <t>ORGANIZACIÓN</t>
  </si>
  <si>
    <t>EN CALIDAD</t>
  </si>
  <si>
    <t xml:space="preserve">Pend. el traslado de los 186 ML </t>
  </si>
  <si>
    <t>En revisión 86 ML con esto se finaliza la ORIP de Chiquinquira</t>
  </si>
  <si>
    <t>En revisión 191,07 ML de Riohacha</t>
  </si>
  <si>
    <t>DIGITALIZACIÓN</t>
  </si>
  <si>
    <t>En revisión de Archivo Central ORIP de Cartago</t>
  </si>
  <si>
    <t>PROD. TERMINADO</t>
  </si>
  <si>
    <t>No, DE MATRICULAS</t>
  </si>
  <si>
    <t>TOTAL CAJAS</t>
  </si>
  <si>
    <t>CAJAS REVISADAS</t>
  </si>
  <si>
    <t>FECHA ENTREGA</t>
  </si>
  <si>
    <t>FECHA APROBACIÓN</t>
  </si>
  <si>
    <t>FMI</t>
  </si>
  <si>
    <t>SI</t>
  </si>
  <si>
    <t>AR</t>
  </si>
  <si>
    <t>Carmen de Bolivar</t>
  </si>
  <si>
    <t>9.1</t>
  </si>
  <si>
    <t>10.1</t>
  </si>
  <si>
    <t>12.1</t>
  </si>
  <si>
    <t>13.1</t>
  </si>
  <si>
    <t>Sahagun</t>
  </si>
  <si>
    <t>NO</t>
  </si>
  <si>
    <t>San Andres</t>
  </si>
  <si>
    <t>LOTES DIGITALIZACIÓN</t>
  </si>
  <si>
    <t>APROBADO Y ENVIADO</t>
  </si>
  <si>
    <t>8.1</t>
  </si>
  <si>
    <t>Mompos</t>
  </si>
  <si>
    <t>11.1</t>
  </si>
  <si>
    <t>INDICES</t>
  </si>
  <si>
    <t>Piedecuetsa</t>
  </si>
  <si>
    <t>Popayan</t>
  </si>
  <si>
    <t>Cienaga</t>
  </si>
  <si>
    <t>San juan del cesar</t>
  </si>
  <si>
    <t>Aguachica</t>
  </si>
  <si>
    <t>ITEM</t>
  </si>
  <si>
    <t>COLOR</t>
  </si>
  <si>
    <t>SE AMPLIO MUESTRA PARA NO RECHAZAR</t>
  </si>
  <si>
    <t>PENDIENTE REVISION PARA APROBACION</t>
  </si>
  <si>
    <t>LOTE SUBSANADO SNR</t>
  </si>
  <si>
    <t>ACTAS APROBADAS</t>
  </si>
  <si>
    <t>EN REVISION SNR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</si>
</sst>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165" formatCode="0.0%"/>
    <numFmt numFmtId="166" formatCode="#,##0.00_ ;[Red]\-#,##0.00\ "/>
    <numFmt numFmtId="167" formatCode="&quot;$&quot;\ #,##0.0;[Red]\-&quot;$&quot;\ #,##0.0"/>
    <numFmt numFmtId="168" formatCode="#,##0.0"/>
    <numFmt numFmtId="169" formatCode="0.0000000"/>
    <numFmt numFmtId="170" formatCode="0.0"/>
    <numFmt numFmtId="172" formatCode="0.00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ptos Narrow"/>
      <family val="2"/>
    </font>
    <font>
      <b/>
      <sz val="11"/>
      <color rgb="FF000000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DECFE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6EAFC"/>
        <bgColor indexed="64"/>
      </patternFill>
    </fill>
    <fill>
      <patternFill patternType="solid">
        <fgColor rgb="FFE9FFDB"/>
        <bgColor indexed="64"/>
      </patternFill>
    </fill>
    <fill>
      <patternFill patternType="solid">
        <fgColor rgb="FFFEFFB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8B8B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0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3" fontId="0" fillId="2" borderId="1" xfId="0" applyNumberForma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6" fontId="0" fillId="2" borderId="0" xfId="0" applyNumberFormat="1" applyFill="1"/>
    <xf numFmtId="0" fontId="1" fillId="0" borderId="1" xfId="0" applyFont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65" fontId="0" fillId="0" borderId="1" xfId="0" applyNumberFormat="1" applyBorder="1" applyAlignment="1">
      <alignment horizontal="center" vertical="center"/>
    </xf>
    <xf numFmtId="165" fontId="0" fillId="2" borderId="1" xfId="1" applyNumberFormat="1" applyFont="1" applyFill="1" applyBorder="1" applyAlignment="1">
      <alignment horizontal="center" vertical="center"/>
    </xf>
    <xf numFmtId="165" fontId="0" fillId="2" borderId="1" xfId="1" applyNumberFormat="1" applyFont="1" applyFill="1" applyBorder="1" applyAlignment="1">
      <alignment horizontal="left" vertical="center" wrapText="1"/>
    </xf>
    <xf numFmtId="165" fontId="0" fillId="2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165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3" fontId="0" fillId="2" borderId="3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3" fontId="0" fillId="2" borderId="0" xfId="0" applyNumberFormat="1" applyFill="1"/>
    <xf numFmtId="4" fontId="0" fillId="2" borderId="0" xfId="0" applyNumberFormat="1" applyFill="1"/>
    <xf numFmtId="3" fontId="1" fillId="3" borderId="1" xfId="0" applyNumberFormat="1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/>
    </xf>
    <xf numFmtId="3" fontId="0" fillId="2" borderId="18" xfId="0" applyNumberFormat="1" applyFill="1" applyBorder="1" applyAlignment="1">
      <alignment horizontal="center" vertical="center"/>
    </xf>
    <xf numFmtId="0" fontId="0" fillId="2" borderId="18" xfId="0" applyFill="1" applyBorder="1"/>
    <xf numFmtId="0" fontId="0" fillId="2" borderId="23" xfId="0" applyFill="1" applyBorder="1" applyAlignment="1">
      <alignment horizontal="center"/>
    </xf>
    <xf numFmtId="3" fontId="0" fillId="2" borderId="23" xfId="0" applyNumberFormat="1" applyFill="1" applyBorder="1" applyAlignment="1">
      <alignment horizontal="center" vertical="center"/>
    </xf>
    <xf numFmtId="3" fontId="0" fillId="2" borderId="18" xfId="0" applyNumberFormat="1" applyFill="1" applyBorder="1" applyAlignment="1">
      <alignment horizontal="center"/>
    </xf>
    <xf numFmtId="3" fontId="0" fillId="2" borderId="23" xfId="0" applyNumberFormat="1" applyFill="1" applyBorder="1" applyAlignment="1">
      <alignment horizontal="center"/>
    </xf>
    <xf numFmtId="3" fontId="0" fillId="2" borderId="3" xfId="0" applyNumberFormat="1" applyFill="1" applyBorder="1" applyAlignment="1">
      <alignment horizontal="center"/>
    </xf>
    <xf numFmtId="3" fontId="0" fillId="2" borderId="0" xfId="0" applyNumberFormat="1" applyFill="1" applyAlignment="1">
      <alignment horizontal="center"/>
    </xf>
    <xf numFmtId="0" fontId="1" fillId="3" borderId="23" xfId="0" applyFont="1" applyFill="1" applyBorder="1" applyAlignment="1">
      <alignment horizontal="center"/>
    </xf>
    <xf numFmtId="6" fontId="0" fillId="2" borderId="0" xfId="1" applyNumberFormat="1" applyFont="1" applyFill="1" applyBorder="1" applyAlignment="1"/>
    <xf numFmtId="4" fontId="0" fillId="2" borderId="1" xfId="0" applyNumberForma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3" fontId="0" fillId="2" borderId="27" xfId="0" applyNumberFormat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/>
    </xf>
    <xf numFmtId="0" fontId="1" fillId="2" borderId="0" xfId="0" applyFont="1" applyFill="1"/>
    <xf numFmtId="3" fontId="0" fillId="2" borderId="27" xfId="0" applyNumberFormat="1" applyFill="1" applyBorder="1" applyAlignment="1">
      <alignment horizontal="center"/>
    </xf>
    <xf numFmtId="14" fontId="0" fillId="2" borderId="27" xfId="0" applyNumberFormat="1" applyFill="1" applyBorder="1" applyAlignment="1">
      <alignment horizontal="center" vertical="center"/>
    </xf>
    <xf numFmtId="14" fontId="0" fillId="2" borderId="27" xfId="0" applyNumberFormat="1" applyFill="1" applyBorder="1" applyAlignment="1">
      <alignment horizontal="center"/>
    </xf>
    <xf numFmtId="2" fontId="0" fillId="2" borderId="27" xfId="0" applyNumberFormat="1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/>
    </xf>
    <xf numFmtId="4" fontId="0" fillId="5" borderId="1" xfId="0" applyNumberForma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3" fontId="1" fillId="3" borderId="27" xfId="0" applyNumberFormat="1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0" fillId="2" borderId="27" xfId="0" applyFill="1" applyBorder="1"/>
    <xf numFmtId="0" fontId="0" fillId="2" borderId="28" xfId="0" applyFill="1" applyBorder="1" applyAlignment="1">
      <alignment horizontal="center"/>
    </xf>
    <xf numFmtId="18" fontId="0" fillId="2" borderId="28" xfId="0" applyNumberFormat="1" applyFill="1" applyBorder="1" applyAlignment="1">
      <alignment horizontal="center"/>
    </xf>
    <xf numFmtId="9" fontId="4" fillId="0" borderId="27" xfId="0" applyNumberFormat="1" applyFont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14" fontId="0" fillId="2" borderId="29" xfId="0" applyNumberFormat="1" applyFill="1" applyBorder="1" applyAlignment="1">
      <alignment horizontal="center" vertical="center"/>
    </xf>
    <xf numFmtId="3" fontId="0" fillId="2" borderId="29" xfId="0" applyNumberFormat="1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9" fontId="4" fillId="0" borderId="29" xfId="0" applyNumberFormat="1" applyFont="1" applyBorder="1" applyAlignment="1">
      <alignment horizontal="center"/>
    </xf>
    <xf numFmtId="9" fontId="0" fillId="2" borderId="27" xfId="0" applyNumberFormat="1" applyFill="1" applyBorder="1" applyAlignment="1">
      <alignment horizontal="center" vertical="center"/>
    </xf>
    <xf numFmtId="9" fontId="0" fillId="2" borderId="32" xfId="0" applyNumberFormat="1" applyFill="1" applyBorder="1" applyAlignment="1">
      <alignment horizontal="center" vertical="center"/>
    </xf>
    <xf numFmtId="4" fontId="0" fillId="2" borderId="27" xfId="0" applyNumberFormat="1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9" fontId="0" fillId="2" borderId="29" xfId="0" applyNumberFormat="1" applyFill="1" applyBorder="1" applyAlignment="1">
      <alignment horizontal="center" vertical="center"/>
    </xf>
    <xf numFmtId="6" fontId="0" fillId="2" borderId="0" xfId="1" applyNumberFormat="1" applyFont="1" applyFill="1" applyBorder="1" applyAlignment="1">
      <alignment horizontal="left"/>
    </xf>
    <xf numFmtId="4" fontId="0" fillId="2" borderId="1" xfId="0" applyNumberForma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3" fontId="0" fillId="2" borderId="28" xfId="0" applyNumberFormat="1" applyFill="1" applyBorder="1" applyAlignment="1">
      <alignment horizontal="center" vertical="center"/>
    </xf>
    <xf numFmtId="0" fontId="0" fillId="2" borderId="30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9" fontId="2" fillId="2" borderId="27" xfId="0" applyNumberFormat="1" applyFont="1" applyFill="1" applyBorder="1" applyAlignment="1">
      <alignment horizontal="center" vertical="center"/>
    </xf>
    <xf numFmtId="4" fontId="0" fillId="5" borderId="2" xfId="0" applyNumberFormat="1" applyFill="1" applyBorder="1" applyAlignment="1">
      <alignment horizontal="center" vertical="center"/>
    </xf>
    <xf numFmtId="3" fontId="0" fillId="5" borderId="29" xfId="0" applyNumberFormat="1" applyFill="1" applyBorder="1" applyAlignment="1">
      <alignment horizontal="center" vertical="center"/>
    </xf>
    <xf numFmtId="4" fontId="0" fillId="5" borderId="29" xfId="0" applyNumberFormat="1" applyFill="1" applyBorder="1" applyAlignment="1">
      <alignment horizontal="center" vertical="center"/>
    </xf>
    <xf numFmtId="0" fontId="1" fillId="3" borderId="27" xfId="0" applyFont="1" applyFill="1" applyBorder="1" applyAlignment="1">
      <alignment vertical="center"/>
    </xf>
    <xf numFmtId="4" fontId="1" fillId="3" borderId="27" xfId="0" applyNumberFormat="1" applyFont="1" applyFill="1" applyBorder="1" applyAlignment="1">
      <alignment horizontal="center" vertical="center"/>
    </xf>
    <xf numFmtId="9" fontId="0" fillId="2" borderId="31" xfId="0" applyNumberFormat="1" applyFill="1" applyBorder="1" applyAlignment="1">
      <alignment horizontal="center" vertical="center"/>
    </xf>
    <xf numFmtId="3" fontId="0" fillId="2" borderId="28" xfId="0" applyNumberFormat="1" applyFill="1" applyBorder="1" applyAlignment="1">
      <alignment horizontal="center"/>
    </xf>
    <xf numFmtId="3" fontId="0" fillId="2" borderId="30" xfId="0" applyNumberFormat="1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3" fontId="0" fillId="0" borderId="28" xfId="0" applyNumberFormat="1" applyBorder="1" applyAlignment="1">
      <alignment horizontal="center"/>
    </xf>
    <xf numFmtId="9" fontId="0" fillId="2" borderId="34" xfId="0" applyNumberForma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/>
    </xf>
    <xf numFmtId="14" fontId="0" fillId="2" borderId="28" xfId="0" applyNumberFormat="1" applyFill="1" applyBorder="1" applyAlignment="1">
      <alignment horizontal="center" vertical="center"/>
    </xf>
    <xf numFmtId="2" fontId="1" fillId="2" borderId="27" xfId="0" applyNumberFormat="1" applyFont="1" applyFill="1" applyBorder="1" applyAlignment="1">
      <alignment horizontal="center" vertical="center"/>
    </xf>
    <xf numFmtId="3" fontId="0" fillId="2" borderId="30" xfId="0" applyNumberFormat="1" applyFill="1" applyBorder="1" applyAlignment="1">
      <alignment horizontal="center"/>
    </xf>
    <xf numFmtId="0" fontId="0" fillId="2" borderId="38" xfId="0" applyFill="1" applyBorder="1" applyAlignment="1">
      <alignment horizontal="center" vertical="center"/>
    </xf>
    <xf numFmtId="3" fontId="0" fillId="2" borderId="32" xfId="0" applyNumberFormat="1" applyFill="1" applyBorder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2" fontId="0" fillId="2" borderId="31" xfId="0" applyNumberFormat="1" applyFill="1" applyBorder="1" applyAlignment="1">
      <alignment horizontal="center" vertical="center"/>
    </xf>
    <xf numFmtId="3" fontId="1" fillId="2" borderId="27" xfId="0" applyNumberFormat="1" applyFont="1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9" fontId="1" fillId="3" borderId="27" xfId="0" applyNumberFormat="1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Continuous"/>
    </xf>
    <xf numFmtId="0" fontId="1" fillId="3" borderId="13" xfId="0" applyFont="1" applyFill="1" applyBorder="1" applyAlignment="1">
      <alignment horizontal="centerContinuous"/>
    </xf>
    <xf numFmtId="0" fontId="1" fillId="3" borderId="5" xfId="0" applyFont="1" applyFill="1" applyBorder="1" applyAlignment="1">
      <alignment horizontal="centerContinuous"/>
    </xf>
    <xf numFmtId="0" fontId="1" fillId="2" borderId="1" xfId="0" applyFont="1" applyFill="1" applyBorder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1" xfId="0" applyFill="1" applyBorder="1" applyAlignment="1">
      <alignment horizontal="centerContinuous"/>
    </xf>
    <xf numFmtId="6" fontId="0" fillId="2" borderId="1" xfId="0" applyNumberFormat="1" applyFill="1" applyBorder="1" applyAlignment="1">
      <alignment horizontal="centerContinuous"/>
    </xf>
    <xf numFmtId="167" fontId="0" fillId="2" borderId="1" xfId="0" applyNumberFormat="1" applyFill="1" applyBorder="1" applyAlignment="1">
      <alignment horizontal="centerContinuous"/>
    </xf>
    <xf numFmtId="9" fontId="0" fillId="2" borderId="1" xfId="1" applyFont="1" applyFill="1" applyBorder="1" applyAlignment="1">
      <alignment horizontal="centerContinuous"/>
    </xf>
    <xf numFmtId="166" fontId="0" fillId="2" borderId="1" xfId="0" applyNumberFormat="1" applyFill="1" applyBorder="1" applyAlignment="1">
      <alignment horizontal="centerContinuous"/>
    </xf>
    <xf numFmtId="0" fontId="1" fillId="3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3" fontId="0" fillId="2" borderId="1" xfId="0" applyNumberFormat="1" applyFill="1" applyBorder="1"/>
    <xf numFmtId="3" fontId="0" fillId="3" borderId="1" xfId="0" applyNumberFormat="1" applyFill="1" applyBorder="1" applyAlignment="1">
      <alignment horizontal="centerContinuous"/>
    </xf>
    <xf numFmtId="9" fontId="0" fillId="2" borderId="1" xfId="1" applyFont="1" applyFill="1" applyBorder="1" applyAlignment="1">
      <alignment horizontal="center"/>
    </xf>
    <xf numFmtId="9" fontId="1" fillId="3" borderId="1" xfId="1" applyFont="1" applyFill="1" applyBorder="1" applyAlignment="1">
      <alignment horizontal="center"/>
    </xf>
    <xf numFmtId="3" fontId="1" fillId="3" borderId="1" xfId="1" applyNumberFormat="1" applyFont="1" applyFill="1" applyBorder="1" applyAlignment="1">
      <alignment horizontal="center"/>
    </xf>
    <xf numFmtId="169" fontId="0" fillId="2" borderId="0" xfId="0" applyNumberFormat="1" applyFill="1"/>
    <xf numFmtId="168" fontId="0" fillId="2" borderId="1" xfId="0" applyNumberForma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Continuous" vertical="center"/>
    </xf>
    <xf numFmtId="2" fontId="0" fillId="3" borderId="1" xfId="0" applyNumberFormat="1" applyFill="1" applyBorder="1" applyAlignment="1">
      <alignment horizontal="centerContinuous"/>
    </xf>
    <xf numFmtId="2" fontId="1" fillId="3" borderId="12" xfId="0" applyNumberFormat="1" applyFont="1" applyFill="1" applyBorder="1" applyAlignment="1">
      <alignment horizontal="centerContinuous" vertical="center"/>
    </xf>
    <xf numFmtId="2" fontId="1" fillId="3" borderId="5" xfId="0" applyNumberFormat="1" applyFont="1" applyFill="1" applyBorder="1" applyAlignment="1">
      <alignment horizontal="centerContinuous" vertical="center"/>
    </xf>
    <xf numFmtId="2" fontId="1" fillId="3" borderId="32" xfId="0" applyNumberFormat="1" applyFont="1" applyFill="1" applyBorder="1" applyAlignment="1">
      <alignment horizontal="centerContinuous" vertical="center"/>
    </xf>
    <xf numFmtId="3" fontId="0" fillId="2" borderId="8" xfId="0" applyNumberForma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3" fontId="0" fillId="2" borderId="39" xfId="0" applyNumberFormat="1" applyFill="1" applyBorder="1" applyAlignment="1">
      <alignment horizontal="center" vertical="center"/>
    </xf>
    <xf numFmtId="4" fontId="0" fillId="2" borderId="39" xfId="0" applyNumberFormat="1" applyFill="1" applyBorder="1" applyAlignment="1">
      <alignment horizontal="center" vertical="center"/>
    </xf>
    <xf numFmtId="3" fontId="0" fillId="5" borderId="40" xfId="0" applyNumberFormat="1" applyFill="1" applyBorder="1" applyAlignment="1">
      <alignment horizontal="center" vertical="center"/>
    </xf>
    <xf numFmtId="4" fontId="0" fillId="5" borderId="40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Continuous" wrapText="1"/>
    </xf>
    <xf numFmtId="0" fontId="4" fillId="0" borderId="0" xfId="0" applyFont="1"/>
    <xf numFmtId="9" fontId="0" fillId="2" borderId="0" xfId="0" applyNumberFormat="1" applyFill="1"/>
    <xf numFmtId="0" fontId="0" fillId="2" borderId="9" xfId="0" applyFill="1" applyBorder="1" applyAlignment="1">
      <alignment horizontal="center" vertical="center"/>
    </xf>
    <xf numFmtId="4" fontId="0" fillId="2" borderId="9" xfId="0" applyNumberFormat="1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9" fontId="0" fillId="2" borderId="1" xfId="0" applyNumberFormat="1" applyFill="1" applyBorder="1" applyAlignment="1">
      <alignment horizontal="center"/>
    </xf>
    <xf numFmtId="170" fontId="0" fillId="2" borderId="1" xfId="0" applyNumberFormat="1" applyFill="1" applyBorder="1" applyAlignment="1">
      <alignment horizontal="center"/>
    </xf>
    <xf numFmtId="9" fontId="1" fillId="2" borderId="27" xfId="0" applyNumberFormat="1" applyFont="1" applyFill="1" applyBorder="1" applyAlignment="1">
      <alignment horizontal="center" vertical="center"/>
    </xf>
    <xf numFmtId="4" fontId="1" fillId="3" borderId="28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170" fontId="0" fillId="2" borderId="28" xfId="0" applyNumberFormat="1" applyFill="1" applyBorder="1" applyAlignment="1">
      <alignment horizontal="center" vertical="center"/>
    </xf>
    <xf numFmtId="3" fontId="0" fillId="2" borderId="27" xfId="0" applyNumberForma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5" fontId="0" fillId="2" borderId="12" xfId="1" applyNumberFormat="1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3" fontId="0" fillId="5" borderId="29" xfId="0" applyNumberFormat="1" applyFill="1" applyBorder="1" applyAlignment="1">
      <alignment horizontal="center" vertical="center" wrapText="1"/>
    </xf>
    <xf numFmtId="170" fontId="0" fillId="2" borderId="0" xfId="0" applyNumberFormat="1" applyFill="1"/>
    <xf numFmtId="2" fontId="0" fillId="2" borderId="0" xfId="0" applyNumberFormat="1" applyFill="1"/>
    <xf numFmtId="165" fontId="0" fillId="2" borderId="0" xfId="0" applyNumberFormat="1" applyFill="1"/>
    <xf numFmtId="14" fontId="0" fillId="0" borderId="0" xfId="0" applyNumberFormat="1" applyAlignment="1">
      <alignment horizontal="center"/>
    </xf>
    <xf numFmtId="14" fontId="0" fillId="0" borderId="27" xfId="0" applyNumberFormat="1" applyBorder="1" applyAlignment="1">
      <alignment horizontal="center"/>
    </xf>
    <xf numFmtId="0" fontId="2" fillId="2" borderId="27" xfId="0" applyFont="1" applyFill="1" applyBorder="1" applyAlignment="1">
      <alignment horizontal="center" vertical="center"/>
    </xf>
    <xf numFmtId="9" fontId="0" fillId="0" borderId="27" xfId="0" applyNumberFormat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170" fontId="0" fillId="0" borderId="28" xfId="0" applyNumberFormat="1" applyBorder="1" applyAlignment="1">
      <alignment horizontal="center" vertical="center"/>
    </xf>
    <xf numFmtId="9" fontId="0" fillId="0" borderId="32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9" fontId="4" fillId="2" borderId="27" xfId="0" applyNumberFormat="1" applyFont="1" applyFill="1" applyBorder="1" applyAlignment="1">
      <alignment horizontal="center" vertical="center"/>
    </xf>
    <xf numFmtId="9" fontId="4" fillId="2" borderId="31" xfId="0" applyNumberFormat="1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0" fillId="9" borderId="42" xfId="0" applyFill="1" applyBorder="1" applyAlignment="1">
      <alignment horizontal="center" vertical="center"/>
    </xf>
    <xf numFmtId="0" fontId="0" fillId="6" borderId="27" xfId="0" applyFill="1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6" borderId="29" xfId="0" applyFill="1" applyBorder="1" applyAlignment="1">
      <alignment horizontal="center" vertical="center"/>
    </xf>
    <xf numFmtId="9" fontId="0" fillId="2" borderId="37" xfId="0" applyNumberFormat="1" applyFill="1" applyBorder="1" applyAlignment="1">
      <alignment horizontal="center" vertical="center"/>
    </xf>
    <xf numFmtId="9" fontId="0" fillId="2" borderId="0" xfId="0" applyNumberFormat="1" applyFill="1" applyAlignment="1">
      <alignment horizontal="center"/>
    </xf>
    <xf numFmtId="2" fontId="4" fillId="10" borderId="27" xfId="0" applyNumberFormat="1" applyFont="1" applyFill="1" applyBorder="1" applyAlignment="1">
      <alignment horizontal="center"/>
    </xf>
    <xf numFmtId="3" fontId="4" fillId="10" borderId="30" xfId="0" applyNumberFormat="1" applyFont="1" applyFill="1" applyBorder="1" applyAlignment="1">
      <alignment horizontal="center"/>
    </xf>
    <xf numFmtId="3" fontId="4" fillId="10" borderId="28" xfId="0" applyNumberFormat="1" applyFont="1" applyFill="1" applyBorder="1" applyAlignment="1">
      <alignment horizontal="center"/>
    </xf>
    <xf numFmtId="3" fontId="4" fillId="10" borderId="36" xfId="0" applyNumberFormat="1" applyFont="1" applyFill="1" applyBorder="1" applyAlignment="1">
      <alignment horizontal="center"/>
    </xf>
    <xf numFmtId="3" fontId="4" fillId="10" borderId="27" xfId="0" applyNumberFormat="1" applyFont="1" applyFill="1" applyBorder="1" applyAlignment="1">
      <alignment horizontal="center"/>
    </xf>
    <xf numFmtId="0" fontId="4" fillId="10" borderId="31" xfId="0" applyFont="1" applyFill="1" applyBorder="1" applyAlignment="1">
      <alignment horizontal="center"/>
    </xf>
    <xf numFmtId="0" fontId="4" fillId="10" borderId="33" xfId="0" applyFont="1" applyFill="1" applyBorder="1" applyAlignment="1">
      <alignment horizontal="center"/>
    </xf>
    <xf numFmtId="0" fontId="1" fillId="7" borderId="27" xfId="0" applyFont="1" applyFill="1" applyBorder="1" applyAlignment="1">
      <alignment horizontal="center" vertical="center"/>
    </xf>
    <xf numFmtId="3" fontId="0" fillId="2" borderId="27" xfId="0" applyNumberFormat="1" applyFill="1" applyBorder="1"/>
    <xf numFmtId="10" fontId="0" fillId="2" borderId="0" xfId="0" applyNumberFormat="1" applyFill="1"/>
    <xf numFmtId="1" fontId="0" fillId="2" borderId="27" xfId="0" applyNumberFormat="1" applyFill="1" applyBorder="1" applyAlignment="1">
      <alignment horizontal="center"/>
    </xf>
    <xf numFmtId="1" fontId="0" fillId="2" borderId="0" xfId="0" applyNumberFormat="1" applyFill="1"/>
    <xf numFmtId="0" fontId="1" fillId="2" borderId="27" xfId="0" applyFont="1" applyFill="1" applyBorder="1" applyAlignment="1">
      <alignment horizontal="center"/>
    </xf>
    <xf numFmtId="0" fontId="0" fillId="2" borderId="27" xfId="0" applyFill="1" applyBorder="1" applyAlignment="1">
      <alignment horizontal="left"/>
    </xf>
    <xf numFmtId="0" fontId="0" fillId="6" borderId="27" xfId="0" applyFill="1" applyBorder="1"/>
    <xf numFmtId="0" fontId="0" fillId="12" borderId="27" xfId="0" applyFill="1" applyBorder="1" applyAlignment="1">
      <alignment horizontal="center" vertical="center"/>
    </xf>
    <xf numFmtId="0" fontId="0" fillId="2" borderId="34" xfId="0" applyFill="1" applyBorder="1" applyAlignment="1">
      <alignment horizontal="left"/>
    </xf>
    <xf numFmtId="0" fontId="0" fillId="2" borderId="29" xfId="0" applyFill="1" applyBorder="1" applyAlignment="1">
      <alignment horizontal="left"/>
    </xf>
    <xf numFmtId="0" fontId="0" fillId="9" borderId="31" xfId="0" applyFill="1" applyBorder="1"/>
    <xf numFmtId="0" fontId="0" fillId="11" borderId="29" xfId="0" applyFill="1" applyBorder="1"/>
    <xf numFmtId="0" fontId="0" fillId="0" borderId="31" xfId="0" applyBorder="1" applyAlignment="1">
      <alignment horizontal="center" vertical="center"/>
    </xf>
    <xf numFmtId="0" fontId="0" fillId="6" borderId="27" xfId="0" applyFill="1" applyBorder="1" applyAlignment="1">
      <alignment horizontal="center"/>
    </xf>
    <xf numFmtId="165" fontId="2" fillId="2" borderId="28" xfId="0" applyNumberFormat="1" applyFont="1" applyFill="1" applyBorder="1" applyAlignment="1">
      <alignment horizontal="center" vertical="center"/>
    </xf>
    <xf numFmtId="2" fontId="2" fillId="2" borderId="38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0" fillId="13" borderId="27" xfId="0" applyFill="1" applyBorder="1" applyAlignment="1">
      <alignment horizontal="center" vertical="center"/>
    </xf>
    <xf numFmtId="0" fontId="0" fillId="13" borderId="28" xfId="0" applyFill="1" applyBorder="1" applyAlignment="1">
      <alignment horizontal="center" vertical="center"/>
    </xf>
    <xf numFmtId="0" fontId="0" fillId="9" borderId="27" xfId="0" applyFill="1" applyBorder="1" applyAlignment="1">
      <alignment horizontal="center" vertical="center"/>
    </xf>
    <xf numFmtId="0" fontId="0" fillId="12" borderId="29" xfId="0" applyFill="1" applyBorder="1"/>
    <xf numFmtId="2" fontId="4" fillId="10" borderId="34" xfId="0" applyNumberFormat="1" applyFont="1" applyFill="1" applyBorder="1" applyAlignment="1">
      <alignment horizontal="center" vertical="center"/>
    </xf>
    <xf numFmtId="2" fontId="2" fillId="2" borderId="42" xfId="0" applyNumberFormat="1" applyFont="1" applyFill="1" applyBorder="1" applyAlignment="1">
      <alignment horizontal="center" vertical="center"/>
    </xf>
    <xf numFmtId="165" fontId="0" fillId="2" borderId="1" xfId="1" applyNumberFormat="1" applyFont="1" applyFill="1" applyBorder="1" applyAlignment="1">
      <alignment horizontal="left" wrapText="1"/>
    </xf>
    <xf numFmtId="10" fontId="4" fillId="10" borderId="4" xfId="0" applyNumberFormat="1" applyFont="1" applyFill="1" applyBorder="1" applyAlignment="1">
      <alignment horizontal="center" vertical="center"/>
    </xf>
    <xf numFmtId="0" fontId="8" fillId="10" borderId="5" xfId="0" applyFont="1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2" fontId="4" fillId="10" borderId="4" xfId="0" applyNumberFormat="1" applyFont="1" applyFill="1" applyBorder="1" applyAlignment="1">
      <alignment horizontal="center" vertical="center"/>
    </xf>
    <xf numFmtId="165" fontId="4" fillId="10" borderId="4" xfId="0" applyNumberFormat="1" applyFont="1" applyFill="1" applyBorder="1" applyAlignment="1">
      <alignment horizontal="center" vertical="center"/>
    </xf>
    <xf numFmtId="0" fontId="0" fillId="11" borderId="27" xfId="0" applyFill="1" applyBorder="1" applyAlignment="1">
      <alignment horizontal="center" vertical="center"/>
    </xf>
    <xf numFmtId="0" fontId="0" fillId="13" borderId="29" xfId="0" applyFill="1" applyBorder="1"/>
    <xf numFmtId="0" fontId="0" fillId="14" borderId="27" xfId="0" applyFill="1" applyBorder="1"/>
    <xf numFmtId="14" fontId="0" fillId="9" borderId="27" xfId="0" applyNumberFormat="1" applyFill="1" applyBorder="1" applyAlignment="1">
      <alignment horizontal="center" vertical="center"/>
    </xf>
    <xf numFmtId="0" fontId="0" fillId="9" borderId="29" xfId="0" applyFill="1" applyBorder="1" applyAlignment="1">
      <alignment horizontal="center" vertical="center"/>
    </xf>
    <xf numFmtId="3" fontId="0" fillId="9" borderId="29" xfId="0" applyNumberFormat="1" applyFill="1" applyBorder="1" applyAlignment="1">
      <alignment horizontal="center" vertical="center"/>
    </xf>
    <xf numFmtId="3" fontId="0" fillId="9" borderId="30" xfId="0" applyNumberFormat="1" applyFill="1" applyBorder="1" applyAlignment="1">
      <alignment horizontal="center" vertical="center"/>
    </xf>
    <xf numFmtId="0" fontId="0" fillId="9" borderId="30" xfId="0" applyFill="1" applyBorder="1" applyAlignment="1">
      <alignment horizontal="center"/>
    </xf>
    <xf numFmtId="3" fontId="0" fillId="9" borderId="27" xfId="0" applyNumberFormat="1" applyFill="1" applyBorder="1" applyAlignment="1">
      <alignment horizontal="center" vertical="center"/>
    </xf>
    <xf numFmtId="170" fontId="0" fillId="9" borderId="28" xfId="0" applyNumberFormat="1" applyFill="1" applyBorder="1" applyAlignment="1">
      <alignment horizontal="center" vertical="center"/>
    </xf>
    <xf numFmtId="170" fontId="0" fillId="2" borderId="27" xfId="0" applyNumberFormat="1" applyFill="1" applyBorder="1" applyAlignment="1">
      <alignment horizontal="center" vertical="center"/>
    </xf>
    <xf numFmtId="14" fontId="0" fillId="2" borderId="30" xfId="0" applyNumberFormat="1" applyFill="1" applyBorder="1" applyAlignment="1">
      <alignment horizontal="center" vertical="center"/>
    </xf>
    <xf numFmtId="170" fontId="0" fillId="2" borderId="29" xfId="0" applyNumberFormat="1" applyFill="1" applyBorder="1" applyAlignment="1">
      <alignment horizontal="center" vertical="center"/>
    </xf>
    <xf numFmtId="3" fontId="1" fillId="3" borderId="33" xfId="0" applyNumberFormat="1" applyFont="1" applyFill="1" applyBorder="1" applyAlignment="1">
      <alignment horizontal="center" vertical="center"/>
    </xf>
    <xf numFmtId="2" fontId="1" fillId="3" borderId="32" xfId="0" applyNumberFormat="1" applyFont="1" applyFill="1" applyBorder="1" applyAlignment="1">
      <alignment horizontal="center" vertical="center"/>
    </xf>
    <xf numFmtId="9" fontId="0" fillId="3" borderId="41" xfId="0" applyNumberFormat="1" applyFill="1" applyBorder="1" applyAlignment="1">
      <alignment horizontal="center" vertical="center"/>
    </xf>
    <xf numFmtId="0" fontId="0" fillId="8" borderId="29" xfId="0" applyFill="1" applyBorder="1" applyAlignment="1">
      <alignment horizontal="center" vertical="center"/>
    </xf>
    <xf numFmtId="14" fontId="0" fillId="8" borderId="29" xfId="0" applyNumberFormat="1" applyFill="1" applyBorder="1" applyAlignment="1">
      <alignment horizontal="center" vertical="center"/>
    </xf>
    <xf numFmtId="3" fontId="0" fillId="8" borderId="28" xfId="0" applyNumberFormat="1" applyFill="1" applyBorder="1" applyAlignment="1">
      <alignment horizontal="center"/>
    </xf>
    <xf numFmtId="0" fontId="0" fillId="8" borderId="27" xfId="0" applyFill="1" applyBorder="1" applyAlignment="1">
      <alignment horizontal="center" vertical="center"/>
    </xf>
    <xf numFmtId="14" fontId="0" fillId="8" borderId="27" xfId="0" applyNumberFormat="1" applyFill="1" applyBorder="1" applyAlignment="1">
      <alignment horizontal="center" vertical="center"/>
    </xf>
    <xf numFmtId="165" fontId="0" fillId="2" borderId="3" xfId="1" applyNumberFormat="1" applyFont="1" applyFill="1" applyBorder="1" applyAlignment="1">
      <alignment horizontal="left" vertical="center" wrapText="1"/>
    </xf>
    <xf numFmtId="165" fontId="6" fillId="2" borderId="27" xfId="1" applyNumberFormat="1" applyFont="1" applyFill="1" applyBorder="1" applyAlignment="1">
      <alignment vertical="center" wrapText="1"/>
    </xf>
    <xf numFmtId="3" fontId="0" fillId="15" borderId="27" xfId="0" applyNumberFormat="1" applyFill="1" applyBorder="1" applyAlignment="1">
      <alignment horizontal="center" vertical="center" wrapText="1"/>
    </xf>
    <xf numFmtId="170" fontId="0" fillId="15" borderId="28" xfId="0" applyNumberFormat="1" applyFill="1" applyBorder="1" applyAlignment="1">
      <alignment horizontal="center" vertical="center"/>
    </xf>
    <xf numFmtId="3" fontId="0" fillId="15" borderId="27" xfId="0" applyNumberFormat="1" applyFill="1" applyBorder="1" applyAlignment="1">
      <alignment horizontal="center" vertical="center"/>
    </xf>
    <xf numFmtId="3" fontId="0" fillId="15" borderId="28" xfId="0" applyNumberFormat="1" applyFill="1" applyBorder="1" applyAlignment="1">
      <alignment horizontal="center" vertical="center"/>
    </xf>
    <xf numFmtId="3" fontId="0" fillId="15" borderId="30" xfId="0" applyNumberFormat="1" applyFill="1" applyBorder="1" applyAlignment="1">
      <alignment horizontal="center" vertical="center"/>
    </xf>
    <xf numFmtId="170" fontId="0" fillId="15" borderId="27" xfId="0" applyNumberFormat="1" applyFill="1" applyBorder="1" applyAlignment="1">
      <alignment horizontal="center" vertical="center"/>
    </xf>
    <xf numFmtId="170" fontId="0" fillId="15" borderId="29" xfId="0" applyNumberFormat="1" applyFill="1" applyBorder="1" applyAlignment="1">
      <alignment horizontal="center" vertical="center"/>
    </xf>
    <xf numFmtId="0" fontId="0" fillId="14" borderId="28" xfId="0" applyFill="1" applyBorder="1" applyAlignment="1">
      <alignment horizontal="center" vertical="center"/>
    </xf>
    <xf numFmtId="0" fontId="0" fillId="11" borderId="29" xfId="0" applyFill="1" applyBorder="1" applyAlignment="1">
      <alignment horizontal="center" vertical="center"/>
    </xf>
    <xf numFmtId="0" fontId="0" fillId="11" borderId="28" xfId="0" applyFill="1" applyBorder="1" applyAlignment="1">
      <alignment horizontal="center" vertical="center"/>
    </xf>
    <xf numFmtId="170" fontId="0" fillId="2" borderId="27" xfId="0" applyNumberFormat="1" applyFill="1" applyBorder="1" applyAlignment="1">
      <alignment horizontal="center"/>
    </xf>
    <xf numFmtId="0" fontId="0" fillId="9" borderId="28" xfId="0" applyFill="1" applyBorder="1" applyAlignment="1">
      <alignment horizontal="center" vertical="center"/>
    </xf>
    <xf numFmtId="170" fontId="0" fillId="9" borderId="29" xfId="0" applyNumberFormat="1" applyFill="1" applyBorder="1" applyAlignment="1">
      <alignment horizontal="center" vertical="center"/>
    </xf>
    <xf numFmtId="170" fontId="0" fillId="9" borderId="27" xfId="0" applyNumberFormat="1" applyFill="1" applyBorder="1" applyAlignment="1">
      <alignment horizontal="center"/>
    </xf>
    <xf numFmtId="172" fontId="0" fillId="2" borderId="0" xfId="0" applyNumberFormat="1" applyFill="1"/>
    <xf numFmtId="170" fontId="0" fillId="0" borderId="29" xfId="0" applyNumberFormat="1" applyBorder="1" applyAlignment="1">
      <alignment horizontal="center" vertical="center"/>
    </xf>
    <xf numFmtId="0" fontId="4" fillId="10" borderId="33" xfId="0" applyFont="1" applyFill="1" applyBorder="1"/>
    <xf numFmtId="0" fontId="4" fillId="10" borderId="35" xfId="0" applyFont="1" applyFill="1" applyBorder="1"/>
    <xf numFmtId="170" fontId="4" fillId="10" borderId="33" xfId="0" applyNumberFormat="1" applyFont="1" applyFill="1" applyBorder="1"/>
    <xf numFmtId="4" fontId="4" fillId="10" borderId="33" xfId="0" applyNumberFormat="1" applyFont="1" applyFill="1" applyBorder="1"/>
    <xf numFmtId="0" fontId="0" fillId="16" borderId="28" xfId="0" applyFill="1" applyBorder="1" applyAlignment="1">
      <alignment horizontal="center" vertical="center"/>
    </xf>
    <xf numFmtId="14" fontId="0" fillId="16" borderId="27" xfId="0" applyNumberFormat="1" applyFill="1" applyBorder="1" applyAlignment="1">
      <alignment horizontal="center" vertical="center"/>
    </xf>
    <xf numFmtId="0" fontId="0" fillId="16" borderId="27" xfId="0" applyFill="1" applyBorder="1" applyAlignment="1">
      <alignment horizontal="center" vertical="center"/>
    </xf>
    <xf numFmtId="3" fontId="0" fillId="16" borderId="27" xfId="0" applyNumberFormat="1" applyFill="1" applyBorder="1" applyAlignment="1">
      <alignment horizontal="center" vertical="center"/>
    </xf>
    <xf numFmtId="170" fontId="0" fillId="16" borderId="29" xfId="0" applyNumberFormat="1" applyFill="1" applyBorder="1" applyAlignment="1">
      <alignment horizontal="center" vertical="center"/>
    </xf>
    <xf numFmtId="3" fontId="4" fillId="10" borderId="4" xfId="0" applyNumberFormat="1" applyFont="1" applyFill="1" applyBorder="1" applyAlignment="1">
      <alignment horizontal="center" vertical="center"/>
    </xf>
    <xf numFmtId="0" fontId="0" fillId="17" borderId="28" xfId="0" applyFill="1" applyBorder="1" applyAlignment="1">
      <alignment horizontal="center" vertical="center"/>
    </xf>
    <xf numFmtId="14" fontId="0" fillId="17" borderId="27" xfId="0" applyNumberFormat="1" applyFill="1" applyBorder="1" applyAlignment="1">
      <alignment horizontal="center" vertical="center"/>
    </xf>
    <xf numFmtId="0" fontId="0" fillId="17" borderId="27" xfId="0" applyFill="1" applyBorder="1" applyAlignment="1">
      <alignment horizontal="center" vertical="center"/>
    </xf>
    <xf numFmtId="3" fontId="0" fillId="17" borderId="27" xfId="0" applyNumberFormat="1" applyFill="1" applyBorder="1" applyAlignment="1">
      <alignment horizontal="center" vertical="center"/>
    </xf>
    <xf numFmtId="170" fontId="0" fillId="17" borderId="29" xfId="0" applyNumberFormat="1" applyFill="1" applyBorder="1" applyAlignment="1">
      <alignment horizontal="center" vertical="center"/>
    </xf>
    <xf numFmtId="0" fontId="0" fillId="11" borderId="10" xfId="0" applyFill="1" applyBorder="1" applyAlignment="1">
      <alignment horizontal="center" vertical="center"/>
    </xf>
    <xf numFmtId="4" fontId="0" fillId="8" borderId="9" xfId="0" applyNumberFormat="1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4" fontId="0" fillId="8" borderId="27" xfId="0" applyNumberFormat="1" applyFill="1" applyBorder="1" applyAlignment="1">
      <alignment horizontal="center" vertical="center"/>
    </xf>
    <xf numFmtId="4" fontId="0" fillId="8" borderId="29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0" fontId="0" fillId="18" borderId="10" xfId="0" applyFill="1" applyBorder="1" applyAlignment="1">
      <alignment horizontal="center" vertical="center"/>
    </xf>
    <xf numFmtId="4" fontId="0" fillId="18" borderId="39" xfId="0" applyNumberFormat="1" applyFill="1" applyBorder="1" applyAlignment="1">
      <alignment horizontal="center" vertical="center"/>
    </xf>
    <xf numFmtId="4" fontId="0" fillId="9" borderId="27" xfId="0" applyNumberFormat="1" applyFill="1" applyBorder="1" applyAlignment="1">
      <alignment horizontal="center" vertical="center"/>
    </xf>
    <xf numFmtId="4" fontId="0" fillId="9" borderId="29" xfId="0" applyNumberFormat="1" applyFill="1" applyBorder="1" applyAlignment="1">
      <alignment horizontal="center" vertical="center"/>
    </xf>
    <xf numFmtId="0" fontId="0" fillId="2" borderId="31" xfId="0" applyFill="1" applyBorder="1"/>
    <xf numFmtId="0" fontId="7" fillId="0" borderId="3" xfId="0" applyFont="1" applyBorder="1" applyAlignment="1">
      <alignment horizontal="center"/>
    </xf>
    <xf numFmtId="3" fontId="0" fillId="2" borderId="36" xfId="0" applyNumberFormat="1" applyFill="1" applyBorder="1" applyAlignment="1">
      <alignment horizontal="center"/>
    </xf>
    <xf numFmtId="3" fontId="0" fillId="9" borderId="27" xfId="0" applyNumberFormat="1" applyFill="1" applyBorder="1" applyAlignment="1">
      <alignment horizontal="center"/>
    </xf>
    <xf numFmtId="3" fontId="0" fillId="9" borderId="31" xfId="0" applyNumberFormat="1" applyFill="1" applyBorder="1" applyAlignment="1">
      <alignment horizontal="center" vertical="center"/>
    </xf>
    <xf numFmtId="2" fontId="4" fillId="9" borderId="34" xfId="0" applyNumberFormat="1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/>
    </xf>
    <xf numFmtId="3" fontId="0" fillId="9" borderId="28" xfId="0" applyNumberForma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2" fontId="2" fillId="8" borderId="42" xfId="0" applyNumberFormat="1" applyFont="1" applyFill="1" applyBorder="1" applyAlignment="1">
      <alignment horizontal="center" vertical="center"/>
    </xf>
    <xf numFmtId="2" fontId="0" fillId="8" borderId="27" xfId="0" applyNumberFormat="1" applyFill="1" applyBorder="1" applyAlignment="1">
      <alignment horizontal="center" vertical="center"/>
    </xf>
    <xf numFmtId="2" fontId="0" fillId="8" borderId="29" xfId="0" applyNumberFormat="1" applyFill="1" applyBorder="1" applyAlignment="1">
      <alignment horizontal="center" vertical="center"/>
    </xf>
    <xf numFmtId="9" fontId="4" fillId="10" borderId="4" xfId="0" applyNumberFormat="1" applyFont="1" applyFill="1" applyBorder="1" applyAlignment="1">
      <alignment horizontal="center" vertical="center"/>
    </xf>
    <xf numFmtId="1" fontId="4" fillId="10" borderId="4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7" fillId="2" borderId="27" xfId="0" applyFont="1" applyFill="1" applyBorder="1" applyAlignment="1">
      <alignment horizontal="center"/>
    </xf>
    <xf numFmtId="0" fontId="0" fillId="19" borderId="27" xfId="0" applyFill="1" applyBorder="1" applyAlignment="1">
      <alignment horizontal="center" vertical="center"/>
    </xf>
    <xf numFmtId="14" fontId="0" fillId="19" borderId="27" xfId="0" applyNumberFormat="1" applyFill="1" applyBorder="1" applyAlignment="1">
      <alignment horizontal="center" vertical="center"/>
    </xf>
    <xf numFmtId="0" fontId="7" fillId="19" borderId="27" xfId="0" applyFont="1" applyFill="1" applyBorder="1" applyAlignment="1">
      <alignment horizontal="center"/>
    </xf>
    <xf numFmtId="0" fontId="0" fillId="9" borderId="30" xfId="0" applyFill="1" applyBorder="1" applyAlignment="1">
      <alignment horizontal="center" vertical="center"/>
    </xf>
    <xf numFmtId="14" fontId="0" fillId="9" borderId="29" xfId="0" applyNumberForma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/>
    </xf>
    <xf numFmtId="0" fontId="1" fillId="3" borderId="43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/>
    </xf>
    <xf numFmtId="9" fontId="1" fillId="2" borderId="3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2" borderId="27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27" xfId="0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8" xfId="0" applyFill="1" applyBorder="1" applyAlignment="1">
      <alignment horizontal="left"/>
    </xf>
    <xf numFmtId="0" fontId="0" fillId="2" borderId="31" xfId="0" applyFill="1" applyBorder="1" applyAlignment="1">
      <alignment horizontal="left"/>
    </xf>
    <xf numFmtId="0" fontId="8" fillId="10" borderId="2" xfId="0" applyFont="1" applyFill="1" applyBorder="1" applyAlignment="1">
      <alignment horizontal="center" vertical="center"/>
    </xf>
    <xf numFmtId="0" fontId="8" fillId="10" borderId="6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/>
    </xf>
    <xf numFmtId="0" fontId="0" fillId="2" borderId="30" xfId="0" applyFill="1" applyBorder="1" applyAlignment="1">
      <alignment horizontal="left"/>
    </xf>
    <xf numFmtId="0" fontId="0" fillId="2" borderId="34" xfId="0" applyFill="1" applyBorder="1" applyAlignment="1">
      <alignment horizontal="left"/>
    </xf>
    <xf numFmtId="0" fontId="1" fillId="2" borderId="27" xfId="0" applyFont="1" applyFill="1" applyBorder="1" applyAlignment="1">
      <alignment horizontal="center"/>
    </xf>
    <xf numFmtId="0" fontId="0" fillId="2" borderId="36" xfId="0" applyFill="1" applyBorder="1" applyAlignment="1">
      <alignment horizontal="left"/>
    </xf>
    <xf numFmtId="0" fontId="0" fillId="2" borderId="35" xfId="0" applyFill="1" applyBorder="1" applyAlignment="1">
      <alignment horizontal="left"/>
    </xf>
    <xf numFmtId="165" fontId="6" fillId="2" borderId="44" xfId="1" applyNumberFormat="1" applyFont="1" applyFill="1" applyBorder="1" applyAlignment="1">
      <alignment horizontal="left" vertical="center" wrapText="1"/>
    </xf>
    <xf numFmtId="165" fontId="6" fillId="2" borderId="6" xfId="1" applyNumberFormat="1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3" fontId="0" fillId="2" borderId="17" xfId="0" applyNumberFormat="1" applyFill="1" applyBorder="1" applyAlignment="1">
      <alignment horizontal="center" vertical="center"/>
    </xf>
    <xf numFmtId="3" fontId="0" fillId="2" borderId="6" xfId="0" applyNumberFormat="1" applyFill="1" applyBorder="1" applyAlignment="1">
      <alignment horizontal="center" vertical="center"/>
    </xf>
    <xf numFmtId="3" fontId="0" fillId="2" borderId="22" xfId="0" applyNumberFormat="1" applyFill="1" applyBorder="1" applyAlignment="1">
      <alignment horizontal="center" vertical="center"/>
    </xf>
    <xf numFmtId="3" fontId="1" fillId="3" borderId="19" xfId="0" applyNumberFormat="1" applyFont="1" applyFill="1" applyBorder="1" applyAlignment="1">
      <alignment horizontal="center" vertical="center"/>
    </xf>
    <xf numFmtId="3" fontId="1" fillId="3" borderId="24" xfId="0" applyNumberFormat="1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3" fontId="1" fillId="3" borderId="18" xfId="0" applyNumberFormat="1" applyFont="1" applyFill="1" applyBorder="1" applyAlignment="1">
      <alignment horizontal="center" vertical="center" wrapText="1"/>
    </xf>
    <xf numFmtId="3" fontId="1" fillId="3" borderId="23" xfId="0" applyNumberFormat="1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D98B8B"/>
      <color rgb="FFFEFFB8"/>
      <color rgb="FFF9D0FC"/>
      <color rgb="FFE9FFDB"/>
      <color rgb="FFFDECFE"/>
      <color rgb="FFE6EAFC"/>
      <color rgb="FFE6FCF7"/>
      <color rgb="FF8C1414"/>
      <color rgb="FF691313"/>
      <color rgb="FFC29A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9"/>
  <sheetViews>
    <sheetView topLeftCell="A12" workbookViewId="0">
      <selection activeCell="B2" sqref="B2:Y3"/>
    </sheetView>
  </sheetViews>
  <sheetFormatPr baseColWidth="10" defaultColWidth="10.88671875" defaultRowHeight="14.4" x14ac:dyDescent="0.3"/>
  <cols>
    <col min="1" max="1" width="24.6640625" style="3" customWidth="1"/>
    <col min="2" max="3" width="36.88671875" style="1" customWidth="1"/>
    <col min="4" max="4" width="13.5546875" style="1" bestFit="1" customWidth="1"/>
    <col min="5" max="19" width="10.88671875" style="1" customWidth="1"/>
    <col min="20" max="23" width="10.88671875" style="1"/>
    <col min="24" max="24" width="16.44140625" style="34" bestFit="1" customWidth="1"/>
    <col min="25" max="25" width="16.5546875" style="34" bestFit="1" customWidth="1"/>
    <col min="26" max="16384" width="10.88671875" style="1"/>
  </cols>
  <sheetData>
    <row r="1" spans="2:25" ht="15" thickBot="1" x14ac:dyDescent="0.35"/>
    <row r="2" spans="2:25" ht="14.4" customHeight="1" x14ac:dyDescent="0.3">
      <c r="B2" s="390" t="s">
        <v>17</v>
      </c>
      <c r="C2" s="395" t="s">
        <v>91</v>
      </c>
      <c r="D2" s="395" t="s">
        <v>92</v>
      </c>
      <c r="E2" s="382" t="s">
        <v>4</v>
      </c>
      <c r="F2" s="371" t="s">
        <v>93</v>
      </c>
      <c r="G2" s="372"/>
      <c r="H2" s="378" t="s">
        <v>94</v>
      </c>
      <c r="I2" s="379"/>
      <c r="J2" s="378" t="s">
        <v>95</v>
      </c>
      <c r="K2" s="379"/>
      <c r="L2" s="378" t="s">
        <v>96</v>
      </c>
      <c r="M2" s="379"/>
      <c r="N2" s="378" t="s">
        <v>97</v>
      </c>
      <c r="O2" s="379"/>
      <c r="P2" s="378" t="s">
        <v>98</v>
      </c>
      <c r="Q2" s="379"/>
      <c r="R2" s="378" t="s">
        <v>99</v>
      </c>
      <c r="S2" s="379"/>
      <c r="T2" s="378" t="s">
        <v>100</v>
      </c>
      <c r="U2" s="379"/>
      <c r="V2" s="378" t="s">
        <v>101</v>
      </c>
      <c r="W2" s="379"/>
      <c r="X2" s="380" t="s">
        <v>102</v>
      </c>
      <c r="Y2" s="376" t="s">
        <v>103</v>
      </c>
    </row>
    <row r="3" spans="2:25" ht="15" thickBot="1" x14ac:dyDescent="0.35">
      <c r="B3" s="391"/>
      <c r="C3" s="396"/>
      <c r="D3" s="396"/>
      <c r="E3" s="383"/>
      <c r="F3" s="46" t="s">
        <v>104</v>
      </c>
      <c r="G3" s="46" t="s">
        <v>105</v>
      </c>
      <c r="H3" s="46" t="s">
        <v>104</v>
      </c>
      <c r="I3" s="46" t="s">
        <v>105</v>
      </c>
      <c r="J3" s="46" t="s">
        <v>104</v>
      </c>
      <c r="K3" s="46" t="s">
        <v>105</v>
      </c>
      <c r="L3" s="46" t="s">
        <v>104</v>
      </c>
      <c r="M3" s="46" t="s">
        <v>105</v>
      </c>
      <c r="N3" s="46" t="s">
        <v>104</v>
      </c>
      <c r="O3" s="46" t="s">
        <v>105</v>
      </c>
      <c r="P3" s="46" t="s">
        <v>104</v>
      </c>
      <c r="Q3" s="46" t="s">
        <v>105</v>
      </c>
      <c r="R3" s="46" t="s">
        <v>104</v>
      </c>
      <c r="S3" s="46" t="s">
        <v>105</v>
      </c>
      <c r="T3" s="46" t="s">
        <v>104</v>
      </c>
      <c r="U3" s="46" t="s">
        <v>105</v>
      </c>
      <c r="V3" s="46" t="s">
        <v>104</v>
      </c>
      <c r="W3" s="46" t="s">
        <v>105</v>
      </c>
      <c r="X3" s="381"/>
      <c r="Y3" s="377"/>
    </row>
    <row r="4" spans="2:25" x14ac:dyDescent="0.3">
      <c r="B4" s="388" t="s">
        <v>106</v>
      </c>
      <c r="C4" s="389">
        <v>109</v>
      </c>
      <c r="D4" s="392"/>
      <c r="E4" s="37" t="s">
        <v>107</v>
      </c>
      <c r="F4" s="37"/>
      <c r="G4" s="38">
        <v>1330348</v>
      </c>
      <c r="H4" s="37"/>
      <c r="I4" s="38">
        <v>1465013</v>
      </c>
      <c r="J4" s="39"/>
      <c r="K4" s="38">
        <v>1727396</v>
      </c>
      <c r="L4" s="39"/>
      <c r="M4" s="38">
        <v>2236120</v>
      </c>
      <c r="N4" s="39"/>
      <c r="O4" s="38">
        <v>2746556</v>
      </c>
      <c r="P4" s="37"/>
      <c r="Q4" s="38">
        <v>3267417</v>
      </c>
      <c r="R4" s="37"/>
      <c r="S4" s="38">
        <v>3771418</v>
      </c>
      <c r="T4" s="37"/>
      <c r="U4" s="38">
        <v>4290752</v>
      </c>
      <c r="V4" s="37"/>
      <c r="W4" s="38">
        <v>4809443</v>
      </c>
      <c r="X4" s="42">
        <f>(F4*G4)+(H4*I4)+(J4*K4)+(L4*M4)+(N4*O4)+(P4*Q4)+(R4*S4)+(T4*U4)+(V4*W4)</f>
        <v>0</v>
      </c>
      <c r="Y4" s="373">
        <f>SUM(X4:X7)</f>
        <v>0</v>
      </c>
    </row>
    <row r="5" spans="2:25" x14ac:dyDescent="0.3">
      <c r="B5" s="386"/>
      <c r="C5" s="384"/>
      <c r="D5" s="393"/>
      <c r="E5" s="17" t="s">
        <v>108</v>
      </c>
      <c r="F5" s="17"/>
      <c r="G5" s="11">
        <v>1620288</v>
      </c>
      <c r="H5" s="17"/>
      <c r="I5" s="11">
        <v>1773396</v>
      </c>
      <c r="J5" s="14"/>
      <c r="K5" s="11">
        <v>2073722</v>
      </c>
      <c r="L5" s="14"/>
      <c r="M5" s="11">
        <v>2722484</v>
      </c>
      <c r="N5" s="14"/>
      <c r="O5" s="11">
        <v>3373009</v>
      </c>
      <c r="P5" s="17"/>
      <c r="Q5" s="11">
        <v>4036055</v>
      </c>
      <c r="R5" s="17"/>
      <c r="S5" s="11">
        <v>4679421</v>
      </c>
      <c r="T5" s="17"/>
      <c r="U5" s="11">
        <v>5339002</v>
      </c>
      <c r="V5" s="17"/>
      <c r="W5" s="11">
        <v>5966207</v>
      </c>
      <c r="X5" s="33">
        <f t="shared" ref="X5:X27" si="0">(F5*G5)+(H5*I5)+(J5*K5)+(L5*M5)+(N5*O5)+(P5*Q5)+(R5*S5)+(T5*U5)+(V5*W5)</f>
        <v>0</v>
      </c>
      <c r="Y5" s="374"/>
    </row>
    <row r="6" spans="2:25" x14ac:dyDescent="0.3">
      <c r="B6" s="386"/>
      <c r="C6" s="384"/>
      <c r="D6" s="393"/>
      <c r="E6" s="17" t="s">
        <v>109</v>
      </c>
      <c r="F6" s="17"/>
      <c r="G6" s="11">
        <v>1900574</v>
      </c>
      <c r="H6" s="17"/>
      <c r="I6" s="11">
        <v>2062746</v>
      </c>
      <c r="J6" s="14"/>
      <c r="K6" s="11">
        <v>2379382</v>
      </c>
      <c r="L6" s="14"/>
      <c r="M6" s="11">
        <v>3141461</v>
      </c>
      <c r="N6" s="14"/>
      <c r="O6" s="11">
        <v>3905355</v>
      </c>
      <c r="P6" s="17"/>
      <c r="Q6" s="11">
        <v>4683550</v>
      </c>
      <c r="R6" s="17"/>
      <c r="S6" s="11">
        <v>5439895</v>
      </c>
      <c r="T6" s="17"/>
      <c r="U6" s="11">
        <v>6213021</v>
      </c>
      <c r="V6" s="17"/>
      <c r="W6" s="11">
        <v>6986392</v>
      </c>
      <c r="X6" s="33">
        <f t="shared" si="0"/>
        <v>0</v>
      </c>
      <c r="Y6" s="374"/>
    </row>
    <row r="7" spans="2:25" ht="15" thickBot="1" x14ac:dyDescent="0.35">
      <c r="B7" s="387"/>
      <c r="C7" s="385"/>
      <c r="D7" s="394"/>
      <c r="E7" s="40" t="s">
        <v>110</v>
      </c>
      <c r="F7" s="40"/>
      <c r="G7" s="41">
        <v>1900574</v>
      </c>
      <c r="H7" s="40"/>
      <c r="I7" s="41">
        <v>2062746</v>
      </c>
      <c r="J7" s="40"/>
      <c r="K7" s="41">
        <v>2379382</v>
      </c>
      <c r="L7" s="40"/>
      <c r="M7" s="41">
        <v>3141461</v>
      </c>
      <c r="N7" s="40"/>
      <c r="O7" s="41">
        <v>3905355</v>
      </c>
      <c r="P7" s="40"/>
      <c r="Q7" s="41">
        <v>4683550</v>
      </c>
      <c r="R7" s="40"/>
      <c r="S7" s="41">
        <v>5439895</v>
      </c>
      <c r="T7" s="40"/>
      <c r="U7" s="41">
        <v>6213021</v>
      </c>
      <c r="V7" s="40"/>
      <c r="W7" s="41">
        <v>6986392</v>
      </c>
      <c r="X7" s="43">
        <f t="shared" si="0"/>
        <v>0</v>
      </c>
      <c r="Y7" s="375"/>
    </row>
    <row r="8" spans="2:25" x14ac:dyDescent="0.3">
      <c r="B8" s="386" t="s">
        <v>111</v>
      </c>
      <c r="C8" s="384">
        <v>83</v>
      </c>
      <c r="D8" s="384">
        <v>77</v>
      </c>
      <c r="E8" s="30" t="s">
        <v>107</v>
      </c>
      <c r="F8" s="30">
        <v>1</v>
      </c>
      <c r="G8" s="31">
        <v>1330348</v>
      </c>
      <c r="H8" s="30">
        <v>1</v>
      </c>
      <c r="I8" s="31">
        <v>1465013</v>
      </c>
      <c r="J8" s="30">
        <v>13</v>
      </c>
      <c r="K8" s="31">
        <v>1727396</v>
      </c>
      <c r="L8" s="30">
        <v>42</v>
      </c>
      <c r="M8" s="31">
        <v>2236120</v>
      </c>
      <c r="N8" s="30"/>
      <c r="O8" s="31">
        <v>2746556</v>
      </c>
      <c r="P8" s="30"/>
      <c r="Q8" s="31">
        <v>3267417</v>
      </c>
      <c r="R8" s="30"/>
      <c r="S8" s="31">
        <v>3771418</v>
      </c>
      <c r="T8" s="30"/>
      <c r="U8" s="31">
        <v>4290752</v>
      </c>
      <c r="V8" s="30"/>
      <c r="W8" s="31">
        <v>4809443</v>
      </c>
      <c r="X8" s="44">
        <f t="shared" si="0"/>
        <v>119168549</v>
      </c>
      <c r="Y8" s="373">
        <f>SUM(X8:X11)</f>
        <v>178851265</v>
      </c>
    </row>
    <row r="9" spans="2:25" x14ac:dyDescent="0.3">
      <c r="B9" s="386"/>
      <c r="C9" s="384"/>
      <c r="D9" s="384"/>
      <c r="E9" s="17" t="s">
        <v>108</v>
      </c>
      <c r="F9" s="17"/>
      <c r="G9" s="11">
        <v>1620288</v>
      </c>
      <c r="H9" s="17"/>
      <c r="I9" s="11">
        <v>1773396</v>
      </c>
      <c r="J9" s="17">
        <v>1</v>
      </c>
      <c r="K9" s="11">
        <v>2073722</v>
      </c>
      <c r="L9" s="17">
        <v>11</v>
      </c>
      <c r="M9" s="11">
        <v>2722484</v>
      </c>
      <c r="N9" s="17">
        <v>1</v>
      </c>
      <c r="O9" s="11">
        <v>3373009</v>
      </c>
      <c r="P9" s="17"/>
      <c r="Q9" s="11">
        <v>4036055</v>
      </c>
      <c r="R9" s="17"/>
      <c r="S9" s="11">
        <v>4679421</v>
      </c>
      <c r="T9" s="17"/>
      <c r="U9" s="11">
        <v>5339002</v>
      </c>
      <c r="V9" s="17"/>
      <c r="W9" s="11">
        <v>5966207</v>
      </c>
      <c r="X9" s="33">
        <f>(F9*G9)+(H9*I9)+(J9*K9)+(L9*M9)+(N9*O9)+(P9*Q9)+(R9*S9)+(T9*U9)+(V9*W9)</f>
        <v>35394055</v>
      </c>
      <c r="Y9" s="374"/>
    </row>
    <row r="10" spans="2:25" x14ac:dyDescent="0.3">
      <c r="B10" s="386"/>
      <c r="C10" s="384"/>
      <c r="D10" s="384"/>
      <c r="E10" s="17" t="s">
        <v>109</v>
      </c>
      <c r="F10" s="17"/>
      <c r="G10" s="11">
        <v>1900574</v>
      </c>
      <c r="H10" s="17"/>
      <c r="I10" s="11">
        <v>2062746</v>
      </c>
      <c r="J10" s="17"/>
      <c r="K10" s="11">
        <v>2379382</v>
      </c>
      <c r="L10" s="17">
        <v>6</v>
      </c>
      <c r="M10" s="11">
        <v>3141461</v>
      </c>
      <c r="N10" s="17"/>
      <c r="O10" s="11">
        <v>3905355</v>
      </c>
      <c r="P10" s="17"/>
      <c r="Q10" s="11">
        <v>4683550</v>
      </c>
      <c r="R10" s="17"/>
      <c r="S10" s="11">
        <v>5439895</v>
      </c>
      <c r="T10" s="17"/>
      <c r="U10" s="11">
        <v>6213021</v>
      </c>
      <c r="V10" s="17"/>
      <c r="W10" s="11">
        <v>6986392</v>
      </c>
      <c r="X10" s="33">
        <f t="shared" si="0"/>
        <v>18848766</v>
      </c>
      <c r="Y10" s="374"/>
    </row>
    <row r="11" spans="2:25" ht="15" thickBot="1" x14ac:dyDescent="0.35">
      <c r="B11" s="387"/>
      <c r="C11" s="385"/>
      <c r="D11" s="385"/>
      <c r="E11" s="40" t="s">
        <v>110</v>
      </c>
      <c r="F11" s="40"/>
      <c r="G11" s="41">
        <v>1900574</v>
      </c>
      <c r="H11" s="40"/>
      <c r="I11" s="41">
        <v>2062746</v>
      </c>
      <c r="J11" s="40"/>
      <c r="K11" s="41">
        <v>2379382</v>
      </c>
      <c r="L11" s="40"/>
      <c r="M11" s="41">
        <v>3141461</v>
      </c>
      <c r="N11" s="40"/>
      <c r="O11" s="41">
        <v>3905355</v>
      </c>
      <c r="P11" s="40"/>
      <c r="Q11" s="41">
        <v>4683550</v>
      </c>
      <c r="R11" s="40">
        <v>1</v>
      </c>
      <c r="S11" s="41">
        <v>5439895</v>
      </c>
      <c r="T11" s="40"/>
      <c r="U11" s="41">
        <v>6213021</v>
      </c>
      <c r="V11" s="40"/>
      <c r="W11" s="41">
        <v>6986392</v>
      </c>
      <c r="X11" s="43">
        <f t="shared" si="0"/>
        <v>5439895</v>
      </c>
      <c r="Y11" s="375"/>
    </row>
    <row r="12" spans="2:25" x14ac:dyDescent="0.3">
      <c r="B12" s="386" t="s">
        <v>112</v>
      </c>
      <c r="C12" s="384">
        <v>7</v>
      </c>
      <c r="D12" s="384">
        <v>7</v>
      </c>
      <c r="E12" s="30" t="s">
        <v>107</v>
      </c>
      <c r="F12" s="30"/>
      <c r="G12" s="31">
        <v>1330348</v>
      </c>
      <c r="H12" s="30"/>
      <c r="I12" s="31">
        <v>1465013</v>
      </c>
      <c r="J12" s="30"/>
      <c r="K12" s="31">
        <v>1727396</v>
      </c>
      <c r="L12" s="30">
        <v>1</v>
      </c>
      <c r="M12" s="31">
        <v>2236120</v>
      </c>
      <c r="N12" s="30"/>
      <c r="O12" s="31">
        <v>2746556</v>
      </c>
      <c r="P12" s="30"/>
      <c r="Q12" s="31">
        <v>3267417</v>
      </c>
      <c r="R12" s="30"/>
      <c r="S12" s="31">
        <v>3771418</v>
      </c>
      <c r="T12" s="30"/>
      <c r="U12" s="31">
        <v>4290752</v>
      </c>
      <c r="V12" s="30"/>
      <c r="W12" s="31">
        <v>4809443</v>
      </c>
      <c r="X12" s="44">
        <f t="shared" si="0"/>
        <v>2236120</v>
      </c>
      <c r="Y12" s="373">
        <f t="shared" ref="Y12" si="1">SUM(X12:X15)</f>
        <v>20665909</v>
      </c>
    </row>
    <row r="13" spans="2:25" x14ac:dyDescent="0.3">
      <c r="B13" s="386"/>
      <c r="C13" s="384"/>
      <c r="D13" s="384"/>
      <c r="E13" s="17" t="s">
        <v>108</v>
      </c>
      <c r="F13" s="17"/>
      <c r="G13" s="11">
        <v>1620288</v>
      </c>
      <c r="H13" s="17"/>
      <c r="I13" s="11">
        <v>1773396</v>
      </c>
      <c r="J13" s="17"/>
      <c r="K13" s="11">
        <v>2073722</v>
      </c>
      <c r="L13" s="17">
        <v>1</v>
      </c>
      <c r="M13" s="11">
        <v>2722484</v>
      </c>
      <c r="N13" s="17"/>
      <c r="O13" s="11">
        <v>3373009</v>
      </c>
      <c r="P13" s="17"/>
      <c r="Q13" s="11">
        <v>4036055</v>
      </c>
      <c r="R13" s="17"/>
      <c r="S13" s="11">
        <v>4679421</v>
      </c>
      <c r="T13" s="17"/>
      <c r="U13" s="11">
        <v>5339002</v>
      </c>
      <c r="V13" s="17"/>
      <c r="W13" s="11">
        <v>5966207</v>
      </c>
      <c r="X13" s="33">
        <f t="shared" si="0"/>
        <v>2722484</v>
      </c>
      <c r="Y13" s="374"/>
    </row>
    <row r="14" spans="2:25" x14ac:dyDescent="0.3">
      <c r="B14" s="386"/>
      <c r="C14" s="384"/>
      <c r="D14" s="384"/>
      <c r="E14" s="17" t="s">
        <v>109</v>
      </c>
      <c r="F14" s="17"/>
      <c r="G14" s="11">
        <v>1900574</v>
      </c>
      <c r="H14" s="17"/>
      <c r="I14" s="11">
        <v>2062746</v>
      </c>
      <c r="J14" s="17"/>
      <c r="K14" s="11">
        <v>2379382</v>
      </c>
      <c r="L14" s="17">
        <v>5</v>
      </c>
      <c r="M14" s="11">
        <v>3141461</v>
      </c>
      <c r="N14" s="17"/>
      <c r="O14" s="11">
        <v>3905355</v>
      </c>
      <c r="P14" s="17"/>
      <c r="Q14" s="11">
        <v>4683550</v>
      </c>
      <c r="R14" s="17"/>
      <c r="S14" s="11">
        <v>5439895</v>
      </c>
      <c r="T14" s="17"/>
      <c r="U14" s="11">
        <v>6213021</v>
      </c>
      <c r="V14" s="17"/>
      <c r="W14" s="11">
        <v>6986392</v>
      </c>
      <c r="X14" s="33">
        <f t="shared" si="0"/>
        <v>15707305</v>
      </c>
      <c r="Y14" s="374"/>
    </row>
    <row r="15" spans="2:25" ht="15" thickBot="1" x14ac:dyDescent="0.35">
      <c r="B15" s="387"/>
      <c r="C15" s="385"/>
      <c r="D15" s="385"/>
      <c r="E15" s="40" t="s">
        <v>110</v>
      </c>
      <c r="F15" s="40"/>
      <c r="G15" s="41">
        <v>1900574</v>
      </c>
      <c r="H15" s="40"/>
      <c r="I15" s="41">
        <v>2062746</v>
      </c>
      <c r="J15" s="40"/>
      <c r="K15" s="41">
        <v>2379382</v>
      </c>
      <c r="L15" s="40"/>
      <c r="M15" s="41">
        <v>3141461</v>
      </c>
      <c r="N15" s="40"/>
      <c r="O15" s="41">
        <v>3905355</v>
      </c>
      <c r="P15" s="40"/>
      <c r="Q15" s="41">
        <v>4683550</v>
      </c>
      <c r="R15" s="40"/>
      <c r="S15" s="41">
        <v>5439895</v>
      </c>
      <c r="T15" s="40"/>
      <c r="U15" s="41">
        <v>6213021</v>
      </c>
      <c r="V15" s="40"/>
      <c r="W15" s="41">
        <v>6986392</v>
      </c>
      <c r="X15" s="43">
        <f t="shared" si="0"/>
        <v>0</v>
      </c>
      <c r="Y15" s="375"/>
    </row>
    <row r="16" spans="2:25" x14ac:dyDescent="0.3">
      <c r="B16" s="386" t="s">
        <v>113</v>
      </c>
      <c r="C16" s="384">
        <v>108</v>
      </c>
      <c r="D16" s="384">
        <v>99</v>
      </c>
      <c r="E16" s="30" t="s">
        <v>107</v>
      </c>
      <c r="F16" s="30"/>
      <c r="G16" s="31">
        <v>1330348</v>
      </c>
      <c r="H16" s="30"/>
      <c r="I16" s="31">
        <v>1465013</v>
      </c>
      <c r="J16" s="30">
        <v>8</v>
      </c>
      <c r="K16" s="31">
        <v>1727396</v>
      </c>
      <c r="L16" s="30">
        <v>18</v>
      </c>
      <c r="M16" s="31">
        <v>2236120</v>
      </c>
      <c r="N16" s="30">
        <v>10</v>
      </c>
      <c r="O16" s="31">
        <v>2746556</v>
      </c>
      <c r="P16" s="30">
        <v>1</v>
      </c>
      <c r="Q16" s="31">
        <v>3267417</v>
      </c>
      <c r="R16" s="30">
        <v>1</v>
      </c>
      <c r="S16" s="31">
        <v>3771418</v>
      </c>
      <c r="T16" s="30"/>
      <c r="U16" s="31">
        <v>4290752</v>
      </c>
      <c r="V16" s="30"/>
      <c r="W16" s="31">
        <v>4809443</v>
      </c>
      <c r="X16" s="44">
        <f t="shared" si="0"/>
        <v>88573723</v>
      </c>
      <c r="Y16" s="373">
        <f t="shared" ref="Y16" si="2">SUM(X16:X19)</f>
        <v>264516101</v>
      </c>
    </row>
    <row r="17" spans="1:32" x14ac:dyDescent="0.3">
      <c r="B17" s="386"/>
      <c r="C17" s="384"/>
      <c r="D17" s="384"/>
      <c r="E17" s="17" t="s">
        <v>108</v>
      </c>
      <c r="F17" s="17"/>
      <c r="G17" s="11">
        <v>1620288</v>
      </c>
      <c r="H17" s="17"/>
      <c r="I17" s="11">
        <v>1773396</v>
      </c>
      <c r="J17" s="17">
        <v>7</v>
      </c>
      <c r="K17" s="11">
        <v>2073722</v>
      </c>
      <c r="L17" s="17">
        <v>16</v>
      </c>
      <c r="M17" s="11">
        <v>2722484</v>
      </c>
      <c r="N17" s="17">
        <v>8</v>
      </c>
      <c r="O17" s="11">
        <v>3373009</v>
      </c>
      <c r="P17" s="17"/>
      <c r="Q17" s="11">
        <v>4036055</v>
      </c>
      <c r="R17" s="17"/>
      <c r="S17" s="11">
        <v>4679421</v>
      </c>
      <c r="T17" s="17"/>
      <c r="U17" s="11">
        <v>5339002</v>
      </c>
      <c r="V17" s="17"/>
      <c r="W17" s="11">
        <v>5966207</v>
      </c>
      <c r="X17" s="33">
        <f t="shared" si="0"/>
        <v>85059870</v>
      </c>
      <c r="Y17" s="374"/>
    </row>
    <row r="18" spans="1:32" x14ac:dyDescent="0.3">
      <c r="B18" s="386"/>
      <c r="C18" s="384"/>
      <c r="D18" s="384"/>
      <c r="E18" s="17" t="s">
        <v>109</v>
      </c>
      <c r="F18" s="17"/>
      <c r="G18" s="11">
        <v>1900574</v>
      </c>
      <c r="H18" s="17">
        <v>1</v>
      </c>
      <c r="I18" s="11">
        <v>2062746</v>
      </c>
      <c r="J18" s="17">
        <v>5</v>
      </c>
      <c r="K18" s="11">
        <v>2379382</v>
      </c>
      <c r="L18" s="17">
        <v>20</v>
      </c>
      <c r="M18" s="11">
        <v>3141461</v>
      </c>
      <c r="N18" s="17">
        <v>2</v>
      </c>
      <c r="O18" s="11">
        <v>3905355</v>
      </c>
      <c r="P18" s="17"/>
      <c r="Q18" s="11">
        <v>4683550</v>
      </c>
      <c r="R18" s="17"/>
      <c r="S18" s="11">
        <v>5439895</v>
      </c>
      <c r="T18" s="17"/>
      <c r="U18" s="11">
        <v>6213021</v>
      </c>
      <c r="V18" s="17"/>
      <c r="W18" s="11">
        <v>6986392</v>
      </c>
      <c r="X18" s="33">
        <f t="shared" si="0"/>
        <v>84599586</v>
      </c>
      <c r="Y18" s="374"/>
    </row>
    <row r="19" spans="1:32" ht="15" thickBot="1" x14ac:dyDescent="0.35">
      <c r="B19" s="387"/>
      <c r="C19" s="385"/>
      <c r="D19" s="385"/>
      <c r="E19" s="40" t="s">
        <v>110</v>
      </c>
      <c r="F19" s="40"/>
      <c r="G19" s="41">
        <v>1900574</v>
      </c>
      <c r="H19" s="40"/>
      <c r="I19" s="41">
        <v>2062746</v>
      </c>
      <c r="J19" s="40"/>
      <c r="K19" s="41">
        <v>2379382</v>
      </c>
      <c r="L19" s="40">
        <v>2</v>
      </c>
      <c r="M19" s="41">
        <v>3141461</v>
      </c>
      <c r="N19" s="40"/>
      <c r="O19" s="41">
        <v>3905355</v>
      </c>
      <c r="P19" s="40"/>
      <c r="Q19" s="41">
        <v>4683550</v>
      </c>
      <c r="R19" s="40"/>
      <c r="S19" s="41">
        <v>5439895</v>
      </c>
      <c r="T19" s="40"/>
      <c r="U19" s="41">
        <v>6213021</v>
      </c>
      <c r="V19" s="40"/>
      <c r="W19" s="41">
        <v>6986392</v>
      </c>
      <c r="X19" s="43">
        <f t="shared" si="0"/>
        <v>6282922</v>
      </c>
      <c r="Y19" s="375"/>
    </row>
    <row r="20" spans="1:32" x14ac:dyDescent="0.3">
      <c r="B20" s="386" t="s">
        <v>114</v>
      </c>
      <c r="C20" s="384">
        <v>103</v>
      </c>
      <c r="D20" s="384">
        <v>79</v>
      </c>
      <c r="E20" s="30" t="s">
        <v>107</v>
      </c>
      <c r="F20" s="30"/>
      <c r="G20" s="31">
        <v>1330348</v>
      </c>
      <c r="H20" s="30"/>
      <c r="I20" s="31">
        <v>1465013</v>
      </c>
      <c r="J20" s="30">
        <v>2</v>
      </c>
      <c r="K20" s="31">
        <v>1727396</v>
      </c>
      <c r="L20" s="30">
        <v>38</v>
      </c>
      <c r="M20" s="31">
        <v>2236120</v>
      </c>
      <c r="N20" s="30">
        <v>7</v>
      </c>
      <c r="O20" s="31">
        <v>2746556</v>
      </c>
      <c r="P20" s="30"/>
      <c r="Q20" s="31">
        <v>3267417</v>
      </c>
      <c r="R20" s="30"/>
      <c r="S20" s="31">
        <v>3771418</v>
      </c>
      <c r="T20" s="30"/>
      <c r="U20" s="31">
        <v>4290752</v>
      </c>
      <c r="V20" s="30"/>
      <c r="W20" s="31">
        <v>4809443</v>
      </c>
      <c r="X20" s="44">
        <f t="shared" si="0"/>
        <v>107653244</v>
      </c>
      <c r="Y20" s="373">
        <f t="shared" ref="Y20" si="3">SUM(X20:X23)</f>
        <v>204326005</v>
      </c>
    </row>
    <row r="21" spans="1:32" x14ac:dyDescent="0.3">
      <c r="B21" s="386"/>
      <c r="C21" s="384"/>
      <c r="D21" s="384"/>
      <c r="E21" s="17" t="s">
        <v>108</v>
      </c>
      <c r="F21" s="17"/>
      <c r="G21" s="11">
        <v>1620288</v>
      </c>
      <c r="H21" s="17"/>
      <c r="I21" s="11">
        <v>1773396</v>
      </c>
      <c r="J21" s="17"/>
      <c r="K21" s="11">
        <v>2073722</v>
      </c>
      <c r="L21" s="17">
        <v>16</v>
      </c>
      <c r="M21" s="11">
        <v>2722484</v>
      </c>
      <c r="N21" s="17">
        <v>9</v>
      </c>
      <c r="O21" s="11">
        <v>3373009</v>
      </c>
      <c r="P21" s="17"/>
      <c r="Q21" s="11">
        <v>4036055</v>
      </c>
      <c r="R21" s="17"/>
      <c r="S21" s="11">
        <v>4679421</v>
      </c>
      <c r="T21" s="17"/>
      <c r="U21" s="11">
        <v>5339002</v>
      </c>
      <c r="V21" s="17"/>
      <c r="W21" s="11">
        <v>5966207</v>
      </c>
      <c r="X21" s="33">
        <f t="shared" si="0"/>
        <v>73916825</v>
      </c>
      <c r="Y21" s="374"/>
    </row>
    <row r="22" spans="1:32" x14ac:dyDescent="0.3">
      <c r="B22" s="386"/>
      <c r="C22" s="384"/>
      <c r="D22" s="384"/>
      <c r="E22" s="17" t="s">
        <v>109</v>
      </c>
      <c r="F22" s="17"/>
      <c r="G22" s="11">
        <v>1900574</v>
      </c>
      <c r="H22" s="17"/>
      <c r="I22" s="11">
        <v>2062746</v>
      </c>
      <c r="J22" s="17">
        <v>1</v>
      </c>
      <c r="K22" s="11">
        <v>2379382</v>
      </c>
      <c r="L22" s="17">
        <v>3</v>
      </c>
      <c r="M22" s="11">
        <v>3141461</v>
      </c>
      <c r="N22" s="17">
        <v>2</v>
      </c>
      <c r="O22" s="11">
        <v>3905355</v>
      </c>
      <c r="P22" s="17"/>
      <c r="Q22" s="11">
        <v>4683550</v>
      </c>
      <c r="R22" s="17"/>
      <c r="S22" s="11">
        <v>5439895</v>
      </c>
      <c r="T22" s="17"/>
      <c r="U22" s="11">
        <v>6213021</v>
      </c>
      <c r="V22" s="17"/>
      <c r="W22" s="11">
        <v>6986392</v>
      </c>
      <c r="X22" s="33">
        <f t="shared" si="0"/>
        <v>19614475</v>
      </c>
      <c r="Y22" s="374"/>
    </row>
    <row r="23" spans="1:32" ht="15" thickBot="1" x14ac:dyDescent="0.35">
      <c r="B23" s="387"/>
      <c r="C23" s="385"/>
      <c r="D23" s="385"/>
      <c r="E23" s="40" t="s">
        <v>110</v>
      </c>
      <c r="F23" s="40"/>
      <c r="G23" s="41">
        <v>1900574</v>
      </c>
      <c r="H23" s="40"/>
      <c r="I23" s="41">
        <v>2062746</v>
      </c>
      <c r="J23" s="40"/>
      <c r="K23" s="41">
        <v>2379382</v>
      </c>
      <c r="L23" s="40">
        <v>1</v>
      </c>
      <c r="M23" s="41">
        <v>3141461</v>
      </c>
      <c r="N23" s="40"/>
      <c r="O23" s="41">
        <v>3905355</v>
      </c>
      <c r="P23" s="40"/>
      <c r="Q23" s="41">
        <v>4683550</v>
      </c>
      <c r="R23" s="40"/>
      <c r="S23" s="41">
        <v>5439895</v>
      </c>
      <c r="T23" s="40"/>
      <c r="U23" s="41">
        <v>6213021</v>
      </c>
      <c r="V23" s="40"/>
      <c r="W23" s="41">
        <v>6986392</v>
      </c>
      <c r="X23" s="43">
        <f t="shared" si="0"/>
        <v>3141461</v>
      </c>
      <c r="Y23" s="375"/>
    </row>
    <row r="24" spans="1:32" x14ac:dyDescent="0.3">
      <c r="B24" s="386" t="s">
        <v>115</v>
      </c>
      <c r="C24" s="384">
        <v>54</v>
      </c>
      <c r="D24" s="384">
        <v>55</v>
      </c>
      <c r="E24" s="30" t="s">
        <v>107</v>
      </c>
      <c r="F24" s="30"/>
      <c r="G24" s="31">
        <v>1330348</v>
      </c>
      <c r="H24" s="30"/>
      <c r="I24" s="31">
        <v>1465013</v>
      </c>
      <c r="J24" s="30"/>
      <c r="K24" s="31">
        <v>1727396</v>
      </c>
      <c r="L24" s="30">
        <v>23</v>
      </c>
      <c r="M24" s="31">
        <v>2236120</v>
      </c>
      <c r="N24" s="30"/>
      <c r="O24" s="31">
        <v>2746556</v>
      </c>
      <c r="P24" s="30"/>
      <c r="Q24" s="31">
        <v>3267417</v>
      </c>
      <c r="R24" s="30"/>
      <c r="S24" s="31">
        <v>3771418</v>
      </c>
      <c r="T24" s="30"/>
      <c r="U24" s="31">
        <v>4290752</v>
      </c>
      <c r="V24" s="30"/>
      <c r="W24" s="31">
        <v>4809443</v>
      </c>
      <c r="X24" s="44">
        <f t="shared" si="0"/>
        <v>51430760</v>
      </c>
      <c r="Y24" s="373">
        <f t="shared" ref="Y24" si="4">SUM(X24:X27)</f>
        <v>144794310</v>
      </c>
    </row>
    <row r="25" spans="1:32" x14ac:dyDescent="0.3">
      <c r="B25" s="386"/>
      <c r="C25" s="384"/>
      <c r="D25" s="384"/>
      <c r="E25" s="17" t="s">
        <v>108</v>
      </c>
      <c r="F25" s="17"/>
      <c r="G25" s="11">
        <v>1620288</v>
      </c>
      <c r="H25" s="17"/>
      <c r="I25" s="11">
        <v>1773396</v>
      </c>
      <c r="J25" s="17">
        <v>2</v>
      </c>
      <c r="K25" s="11">
        <v>2073722</v>
      </c>
      <c r="L25" s="17">
        <v>12</v>
      </c>
      <c r="M25" s="11">
        <v>2722484</v>
      </c>
      <c r="N25" s="17"/>
      <c r="O25" s="11">
        <v>3373009</v>
      </c>
      <c r="P25" s="17"/>
      <c r="Q25" s="11">
        <v>4036055</v>
      </c>
      <c r="R25" s="17"/>
      <c r="S25" s="11">
        <v>4679421</v>
      </c>
      <c r="T25" s="17"/>
      <c r="U25" s="11">
        <v>5339002</v>
      </c>
      <c r="V25" s="17"/>
      <c r="W25" s="11">
        <v>5966207</v>
      </c>
      <c r="X25" s="33">
        <f t="shared" si="0"/>
        <v>36817252</v>
      </c>
      <c r="Y25" s="374"/>
    </row>
    <row r="26" spans="1:32" x14ac:dyDescent="0.3">
      <c r="B26" s="386"/>
      <c r="C26" s="384"/>
      <c r="D26" s="384"/>
      <c r="E26" s="17" t="s">
        <v>109</v>
      </c>
      <c r="F26" s="17"/>
      <c r="G26" s="11">
        <v>1900574</v>
      </c>
      <c r="H26" s="17"/>
      <c r="I26" s="11">
        <v>2062746</v>
      </c>
      <c r="J26" s="17"/>
      <c r="K26" s="11">
        <v>2379382</v>
      </c>
      <c r="L26" s="17">
        <v>18</v>
      </c>
      <c r="M26" s="11">
        <v>3141461</v>
      </c>
      <c r="N26" s="17"/>
      <c r="O26" s="11">
        <v>3905355</v>
      </c>
      <c r="P26" s="17"/>
      <c r="Q26" s="11">
        <v>4683550</v>
      </c>
      <c r="R26" s="17"/>
      <c r="S26" s="11">
        <v>5439895</v>
      </c>
      <c r="T26" s="17"/>
      <c r="U26" s="11">
        <v>6213021</v>
      </c>
      <c r="V26" s="17"/>
      <c r="W26" s="11">
        <v>6986392</v>
      </c>
      <c r="X26" s="33">
        <f t="shared" si="0"/>
        <v>56546298</v>
      </c>
      <c r="Y26" s="374"/>
    </row>
    <row r="27" spans="1:32" ht="15" thickBot="1" x14ac:dyDescent="0.35">
      <c r="B27" s="387"/>
      <c r="C27" s="385"/>
      <c r="D27" s="385"/>
      <c r="E27" s="40" t="s">
        <v>110</v>
      </c>
      <c r="F27" s="40"/>
      <c r="G27" s="41">
        <v>1900574</v>
      </c>
      <c r="H27" s="40"/>
      <c r="I27" s="41">
        <v>2062746</v>
      </c>
      <c r="J27" s="40"/>
      <c r="K27" s="41">
        <v>2379382</v>
      </c>
      <c r="L27" s="40"/>
      <c r="M27" s="41">
        <v>3141461</v>
      </c>
      <c r="N27" s="40"/>
      <c r="O27" s="41">
        <v>3905355</v>
      </c>
      <c r="P27" s="40"/>
      <c r="Q27" s="41">
        <v>4683550</v>
      </c>
      <c r="R27" s="40"/>
      <c r="S27" s="41">
        <v>5439895</v>
      </c>
      <c r="T27" s="40"/>
      <c r="U27" s="41">
        <v>6213021</v>
      </c>
      <c r="V27" s="40"/>
      <c r="W27" s="41">
        <v>6986392</v>
      </c>
      <c r="X27" s="43">
        <f t="shared" si="0"/>
        <v>0</v>
      </c>
      <c r="Y27" s="375"/>
    </row>
    <row r="28" spans="1:32" x14ac:dyDescent="0.3">
      <c r="B28" s="2"/>
      <c r="C28" s="2"/>
      <c r="D28" s="2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45"/>
      <c r="Y28" s="45"/>
    </row>
    <row r="29" spans="1:32" x14ac:dyDescent="0.3">
      <c r="B29" s="2"/>
      <c r="C29" s="2"/>
      <c r="D29" s="2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45"/>
      <c r="Y29" s="45"/>
    </row>
    <row r="31" spans="1:32" x14ac:dyDescent="0.3">
      <c r="A31" s="400" t="s">
        <v>116</v>
      </c>
      <c r="B31" s="11" t="s">
        <v>117</v>
      </c>
      <c r="C31" s="11">
        <v>65</v>
      </c>
      <c r="D31" s="401"/>
      <c r="E31" s="12" t="s">
        <v>24</v>
      </c>
      <c r="F31" s="12"/>
      <c r="G31" s="12"/>
      <c r="H31" s="7" t="s">
        <v>93</v>
      </c>
      <c r="I31" s="7"/>
      <c r="J31" s="7"/>
      <c r="K31" s="7"/>
      <c r="L31" s="7" t="s">
        <v>94</v>
      </c>
      <c r="M31" s="7"/>
      <c r="N31" s="7"/>
      <c r="O31" s="7"/>
      <c r="P31" s="7" t="s">
        <v>95</v>
      </c>
      <c r="Q31" s="7"/>
      <c r="R31" s="7"/>
      <c r="S31" s="7"/>
      <c r="T31" s="7" t="s">
        <v>96</v>
      </c>
      <c r="U31" s="7"/>
      <c r="V31" s="7"/>
      <c r="W31" s="7"/>
      <c r="X31" s="36" t="s">
        <v>97</v>
      </c>
      <c r="Y31" s="36"/>
      <c r="Z31" s="7" t="s">
        <v>98</v>
      </c>
      <c r="AA31" s="7"/>
      <c r="AB31" s="7" t="s">
        <v>99</v>
      </c>
      <c r="AC31" s="7"/>
      <c r="AD31" s="7" t="s">
        <v>100</v>
      </c>
      <c r="AE31" s="7"/>
      <c r="AF31" s="7" t="s">
        <v>101</v>
      </c>
    </row>
    <row r="32" spans="1:32" x14ac:dyDescent="0.3">
      <c r="A32" s="400"/>
      <c r="B32" s="11" t="s">
        <v>118</v>
      </c>
      <c r="C32" s="11">
        <v>67</v>
      </c>
      <c r="D32" s="401"/>
      <c r="E32" s="13" t="s">
        <v>107</v>
      </c>
      <c r="F32" s="13"/>
      <c r="G32" s="13"/>
      <c r="H32" s="11">
        <v>1333898</v>
      </c>
      <c r="I32" s="11"/>
      <c r="J32" s="11"/>
      <c r="K32" s="11"/>
      <c r="L32" s="11">
        <v>1468922</v>
      </c>
      <c r="M32" s="11"/>
      <c r="N32" s="11"/>
      <c r="O32" s="11"/>
      <c r="P32" s="11">
        <v>1732005</v>
      </c>
      <c r="Q32" s="11"/>
      <c r="R32" s="11"/>
      <c r="S32" s="11"/>
      <c r="T32" s="11">
        <v>2242087</v>
      </c>
      <c r="U32" s="11"/>
      <c r="V32" s="11"/>
      <c r="W32" s="11"/>
      <c r="X32" s="11">
        <v>2753885</v>
      </c>
      <c r="Y32" s="11"/>
      <c r="Z32" s="11">
        <v>3267417</v>
      </c>
      <c r="AA32" s="11"/>
      <c r="AB32" s="11">
        <v>3781481</v>
      </c>
      <c r="AC32" s="11"/>
      <c r="AD32" s="11">
        <v>4302201</v>
      </c>
      <c r="AE32" s="11"/>
      <c r="AF32" s="11">
        <v>4822276</v>
      </c>
    </row>
    <row r="33" spans="1:32" x14ac:dyDescent="0.3">
      <c r="A33" s="400"/>
      <c r="B33" s="11" t="s">
        <v>119</v>
      </c>
      <c r="C33" s="11">
        <v>63</v>
      </c>
      <c r="D33" s="401"/>
      <c r="E33" s="13" t="s">
        <v>108</v>
      </c>
      <c r="F33" s="13"/>
      <c r="G33" s="13"/>
      <c r="H33" s="11">
        <v>1624611</v>
      </c>
      <c r="I33" s="11"/>
      <c r="J33" s="11"/>
      <c r="K33" s="11"/>
      <c r="L33" s="11">
        <v>1778128</v>
      </c>
      <c r="M33" s="11"/>
      <c r="N33" s="11"/>
      <c r="O33" s="11"/>
      <c r="P33" s="11">
        <v>2079255</v>
      </c>
      <c r="Q33" s="11"/>
      <c r="R33" s="11"/>
      <c r="S33" s="11"/>
      <c r="T33" s="11">
        <v>2729749</v>
      </c>
      <c r="U33" s="11"/>
      <c r="V33" s="11"/>
      <c r="W33" s="11"/>
      <c r="X33" s="11">
        <v>3382010</v>
      </c>
      <c r="Y33" s="11"/>
      <c r="Z33" s="11">
        <v>4036055</v>
      </c>
      <c r="AA33" s="11"/>
      <c r="AB33" s="11">
        <v>4691907</v>
      </c>
      <c r="AC33" s="11"/>
      <c r="AD33" s="11">
        <v>5353248</v>
      </c>
      <c r="AE33" s="11"/>
      <c r="AF33" s="11">
        <v>5982127</v>
      </c>
    </row>
    <row r="34" spans="1:32" x14ac:dyDescent="0.3">
      <c r="A34" s="400"/>
      <c r="B34" s="11" t="s">
        <v>120</v>
      </c>
      <c r="C34" s="11">
        <v>67</v>
      </c>
      <c r="D34" s="401"/>
      <c r="E34" s="13" t="s">
        <v>109</v>
      </c>
      <c r="F34" s="13"/>
      <c r="G34" s="13"/>
      <c r="H34" s="11">
        <v>1905645</v>
      </c>
      <c r="I34" s="11"/>
      <c r="J34" s="11"/>
      <c r="K34" s="11"/>
      <c r="L34" s="11">
        <v>2068250</v>
      </c>
      <c r="M34" s="11"/>
      <c r="N34" s="11"/>
      <c r="O34" s="11"/>
      <c r="P34" s="11">
        <v>2385731</v>
      </c>
      <c r="Q34" s="11"/>
      <c r="R34" s="11"/>
      <c r="S34" s="11"/>
      <c r="T34" s="11">
        <v>3149843</v>
      </c>
      <c r="U34" s="11"/>
      <c r="V34" s="11"/>
      <c r="W34" s="11"/>
      <c r="X34" s="11">
        <v>3915776</v>
      </c>
      <c r="Y34" s="11"/>
      <c r="Z34" s="11">
        <v>4683550</v>
      </c>
      <c r="AA34" s="11"/>
      <c r="AB34" s="11">
        <v>5454410</v>
      </c>
      <c r="AC34" s="11"/>
      <c r="AD34" s="11">
        <v>6229599</v>
      </c>
      <c r="AE34" s="11"/>
      <c r="AF34" s="11">
        <v>7005034</v>
      </c>
    </row>
    <row r="35" spans="1:32" x14ac:dyDescent="0.3">
      <c r="A35" s="400"/>
      <c r="B35" s="11" t="s">
        <v>121</v>
      </c>
      <c r="C35" s="11">
        <v>66</v>
      </c>
      <c r="D35" s="401"/>
    </row>
    <row r="36" spans="1:32" x14ac:dyDescent="0.3">
      <c r="A36" s="400"/>
      <c r="B36" s="11" t="s">
        <v>122</v>
      </c>
      <c r="C36" s="11">
        <v>117</v>
      </c>
      <c r="D36" s="401"/>
    </row>
    <row r="37" spans="1:32" x14ac:dyDescent="0.3">
      <c r="A37" s="400"/>
      <c r="B37" s="397" t="s">
        <v>30</v>
      </c>
      <c r="C37" s="397">
        <f>SUM(C31:C36)</f>
        <v>445</v>
      </c>
      <c r="D37" s="401"/>
    </row>
    <row r="38" spans="1:32" x14ac:dyDescent="0.3">
      <c r="A38" s="400"/>
      <c r="B38" s="398"/>
      <c r="C38" s="398"/>
      <c r="D38" s="401"/>
    </row>
    <row r="39" spans="1:32" x14ac:dyDescent="0.3">
      <c r="A39" s="400"/>
      <c r="B39" s="399"/>
      <c r="C39" s="399"/>
      <c r="D39" s="401"/>
    </row>
  </sheetData>
  <mergeCells count="43">
    <mergeCell ref="D8:D11"/>
    <mergeCell ref="C2:C3"/>
    <mergeCell ref="D2:D3"/>
    <mergeCell ref="C37:C39"/>
    <mergeCell ref="A31:A39"/>
    <mergeCell ref="D31:D39"/>
    <mergeCell ref="B37:B39"/>
    <mergeCell ref="B24:B27"/>
    <mergeCell ref="C24:C27"/>
    <mergeCell ref="D12:D15"/>
    <mergeCell ref="D16:D19"/>
    <mergeCell ref="X2:X3"/>
    <mergeCell ref="E2:E3"/>
    <mergeCell ref="D20:D23"/>
    <mergeCell ref="D24:D27"/>
    <mergeCell ref="B16:B19"/>
    <mergeCell ref="C16:C19"/>
    <mergeCell ref="B20:B23"/>
    <mergeCell ref="C20:C23"/>
    <mergeCell ref="B8:B11"/>
    <mergeCell ref="C8:C11"/>
    <mergeCell ref="B12:B15"/>
    <mergeCell ref="C12:C15"/>
    <mergeCell ref="B4:B7"/>
    <mergeCell ref="C4:C7"/>
    <mergeCell ref="B2:B3"/>
    <mergeCell ref="D4:D7"/>
    <mergeCell ref="F2:G2"/>
    <mergeCell ref="Y12:Y15"/>
    <mergeCell ref="Y16:Y19"/>
    <mergeCell ref="Y20:Y23"/>
    <mergeCell ref="Y24:Y27"/>
    <mergeCell ref="Y2:Y3"/>
    <mergeCell ref="H2:I2"/>
    <mergeCell ref="J2:K2"/>
    <mergeCell ref="L2:M2"/>
    <mergeCell ref="N2:O2"/>
    <mergeCell ref="P2:Q2"/>
    <mergeCell ref="R2:S2"/>
    <mergeCell ref="T2:U2"/>
    <mergeCell ref="V2:W2"/>
    <mergeCell ref="Y4:Y7"/>
    <mergeCell ref="Y8:Y11"/>
  </mergeCells>
  <dataValidations count="10">
    <dataValidation type="whole" operator="lessThanOrEqual" allowBlank="1" showInputMessage="1" showErrorMessage="1" errorTitle="VALOR TECHO" error="EL VALOR INGRESADO ES MAYOR QUE EL PRECIO TECHO UNITARIO IVA INCUIDO" promptTitle="PRECIO UNITARIO OFERTADO" prompt="INGRESE EL PRECIO UNITARIO OFERTADO CON IVA Y SIN DECIMALES." sqref="H32:K34" xr:uid="{C34E44E2-CAE6-4669-BBA4-F2BA95A8EFE2}">
      <formula1>#REF!</formula1>
    </dataValidation>
    <dataValidation type="whole" operator="lessThanOrEqual" allowBlank="1" showInputMessage="1" showErrorMessage="1" errorTitle="VALOR TECHO" error="EL VALOR INGRESADO ES MAYOR QUE EL PRECIO TECHO UNITARIO IVA INCUIDO" promptTitle="PRECIO UNITARIO OFERTADO" prompt="INGRESE EL PRECIO UNITARIO OFERTADO CON IVA Y SIN DECIMALES." sqref="G4:G27" xr:uid="{CDA84B4E-8295-4564-8040-E44C40597FC4}">
      <formula1>D4</formula1>
    </dataValidation>
    <dataValidation type="whole" operator="lessThanOrEqual" allowBlank="1" showInputMessage="1" showErrorMessage="1" errorTitle="VALOR TECHO" error="EL VALOR INGRESADO ES MAYOR QUE EL PRECIO TECHO UNITARIO IVA INCUIDO" promptTitle="PRECIO UNITARIO OFERTADO" prompt="INGRESE EL PRECIO UNITARIO OFERTADO CON IVA Y SIN DECIMALES." sqref="L32:M34" xr:uid="{746F56A4-61C3-4E0A-980D-14E4B2FCC9E8}">
      <formula1>H32</formula1>
    </dataValidation>
    <dataValidation type="whole" operator="lessThanOrEqual" allowBlank="1" showInputMessage="1" showErrorMessage="1" errorTitle="VALOR TECHO" error="EL VALOR INGRESADO ES MAYOR QUE EL PRECIO TECHO UNITARIO IVA INCUIDO" promptTitle="PRECIO UNITARIO OFERTADO" prompt="INGRESE EL PRECIO UNITARIO OFERTADO CON IVA Y SIN DECIMALES." sqref="P32:Q34 I4:I27" xr:uid="{3DCFF628-31B9-44C7-B889-72C676F7F8D4}">
      <formula1>C4</formula1>
    </dataValidation>
    <dataValidation type="whole" operator="lessThanOrEqual" allowBlank="1" showInputMessage="1" showErrorMessage="1" errorTitle="VALOR TECHO" error="EL VALOR INGRESADO ES MAYOR QUE EL PRECIO TECHO UNITARIO IVA INCUIDO" promptTitle="PRECIO UNITARIO OFERTADO" prompt="INGRESE EL PRECIO UNITARIO OFERTADO CON IVA Y SIN DECIMALES." sqref="R32:S34" xr:uid="{8A055FE9-F6FF-46FE-B228-7D7FA7AF3707}">
      <formula1>K32</formula1>
    </dataValidation>
    <dataValidation type="whole" operator="lessThanOrEqual" allowBlank="1" showInputMessage="1" showErrorMessage="1" errorTitle="VALOR TECHO" error="EL VALOR INGRESADO ES MAYOR QUE EL PRECIO TECHO UNITARIO IVA INCUIDO" promptTitle="PRECIO UNITARIO OFERTADO" prompt="INGRESE EL PRECIO UNITARIO OFERTADO CON IVA Y SIN DECIMALES." sqref="T32:U34 K4:K27" xr:uid="{4A7394C5-3B22-4E5F-81E1-939C87E67B05}">
      <formula1>C4</formula1>
    </dataValidation>
    <dataValidation type="whole" operator="lessThanOrEqual" allowBlank="1" showInputMessage="1" showErrorMessage="1" errorTitle="VALOR TECHO" error="EL VALOR INGRESADO ES MAYOR QUE EL PRECIO TECHO UNITARIO IVA INCUIDO" promptTitle="PRECIO UNITARIO OFERTADO" prompt="INGRESE EL PRECIO UNITARIO OFERTADO CON IVA Y SIN DECIMALES." sqref="V32:W34" xr:uid="{8A7770D1-41E4-4E2B-A640-98FAE0285B45}">
      <formula1>M32</formula1>
    </dataValidation>
    <dataValidation type="whole" operator="lessThanOrEqual" allowBlank="1" showInputMessage="1" showErrorMessage="1" errorTitle="VALOR TECHO" error="EL VALOR INGRESADO ES MAYOR QUE EL PRECIO TECHO UNITARIO IVA INCUIDO" promptTitle="PRECIO UNITARIO OFERTADO" prompt="INGRESE EL PRECIO UNITARIO OFERTADO CON IVA Y SIN DECIMALES." sqref="N32:O34" xr:uid="{04C93EF4-6BC1-4690-97E8-25B847E900F4}">
      <formula1>I32</formula1>
    </dataValidation>
    <dataValidation type="whole" operator="lessThanOrEqual" allowBlank="1" showInputMessage="1" showErrorMessage="1" errorTitle="VALOR TECHO" error="EL VALOR INGRESADO ES MAYOR QUE EL PRECIO TECHO UNITARIO IVA INCUIDO" promptTitle="PRECIO UNITARIO OFERTADO" prompt="INGRESE EL PRECIO UNITARIO OFERTADO CON IVA Y SIN DECIMALES." sqref="X32:AF34 M4:M27 Q4:Q27" xr:uid="{9D6D66E4-47C9-431A-9CC4-C6FB489BB81B}">
      <formula1>C4</formula1>
    </dataValidation>
    <dataValidation type="whole" operator="lessThanOrEqual" allowBlank="1" showInputMessage="1" showErrorMessage="1" errorTitle="VALOR TECHO" error="EL VALOR INGRESADO ES MAYOR QUE EL PRECIO TECHO UNITARIO IVA INCUIDO" promptTitle="PRECIO UNITARIO OFERTADO" prompt="INGRESE EL PRECIO UNITARIO OFERTADO CON IVA Y SIN DECIMALES." sqref="W4:W27 U4:U27 S4:S27 O4:O27" xr:uid="{31AF92F8-ED52-405B-9D6E-C338656C82A8}">
      <formula1>C4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6"/>
  <sheetViews>
    <sheetView workbookViewId="0">
      <selection activeCell="B3" sqref="B3"/>
    </sheetView>
  </sheetViews>
  <sheetFormatPr baseColWidth="10" defaultColWidth="11.44140625" defaultRowHeight="14.4" x14ac:dyDescent="0.3"/>
  <cols>
    <col min="1" max="2" width="23.88671875" bestFit="1" customWidth="1"/>
  </cols>
  <sheetData>
    <row r="1" spans="1:2" x14ac:dyDescent="0.3">
      <c r="A1" s="5" t="s">
        <v>2</v>
      </c>
      <c r="B1" s="10" t="s">
        <v>4</v>
      </c>
    </row>
    <row r="2" spans="1:2" x14ac:dyDescent="0.3">
      <c r="A2" s="6" t="s">
        <v>55</v>
      </c>
      <c r="B2" s="6" t="s">
        <v>123</v>
      </c>
    </row>
    <row r="3" spans="1:2" x14ac:dyDescent="0.3">
      <c r="A3" s="6" t="s">
        <v>8</v>
      </c>
      <c r="B3" s="6" t="s">
        <v>124</v>
      </c>
    </row>
    <row r="4" spans="1:2" x14ac:dyDescent="0.3">
      <c r="A4" s="6" t="s">
        <v>7</v>
      </c>
      <c r="B4" s="6" t="s">
        <v>125</v>
      </c>
    </row>
    <row r="5" spans="1:2" x14ac:dyDescent="0.3">
      <c r="A5" s="6" t="s">
        <v>6</v>
      </c>
      <c r="B5" s="6" t="s">
        <v>126</v>
      </c>
    </row>
    <row r="6" spans="1:2" x14ac:dyDescent="0.3">
      <c r="B6" s="6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DD22B-92D0-42C2-BC80-BC5C7F316195}">
  <dimension ref="B1:P299"/>
  <sheetViews>
    <sheetView tabSelected="1" topLeftCell="A262" zoomScale="77" workbookViewId="0">
      <selection activeCell="D277" sqref="D277"/>
    </sheetView>
  </sheetViews>
  <sheetFormatPr baseColWidth="10" defaultColWidth="10.88671875" defaultRowHeight="15" customHeight="1" x14ac:dyDescent="0.3"/>
  <cols>
    <col min="1" max="1" width="5.44140625" style="1" customWidth="1"/>
    <col min="2" max="2" width="37.88671875" style="1" bestFit="1" customWidth="1"/>
    <col min="3" max="3" width="20.44140625" style="1" customWidth="1"/>
    <col min="4" max="4" width="18.109375" style="1" customWidth="1"/>
    <col min="5" max="5" width="45" style="34" customWidth="1"/>
    <col min="6" max="7" width="31.109375" style="1" customWidth="1"/>
    <col min="8" max="8" width="23.33203125" style="1" customWidth="1"/>
    <col min="9" max="9" width="32.5546875" style="1" customWidth="1"/>
    <col min="10" max="10" width="33" style="1" customWidth="1"/>
    <col min="11" max="13" width="24.5546875" style="1" customWidth="1"/>
    <col min="14" max="14" width="15.44140625" style="2" bestFit="1" customWidth="1"/>
    <col min="15" max="15" width="23.33203125" style="2" bestFit="1" customWidth="1"/>
    <col min="16" max="16" width="12.44140625" style="1" bestFit="1" customWidth="1"/>
    <col min="17" max="17" width="10.88671875" style="1"/>
    <col min="18" max="18" width="19.109375" style="1" bestFit="1" customWidth="1"/>
    <col min="19" max="16384" width="10.88671875" style="1"/>
  </cols>
  <sheetData>
    <row r="1" spans="2:13" ht="14.4" x14ac:dyDescent="0.3">
      <c r="E1" s="1"/>
    </row>
    <row r="2" spans="2:13" ht="14.4" x14ac:dyDescent="0.3">
      <c r="B2" s="32" t="s">
        <v>10</v>
      </c>
      <c r="C2" s="115" t="s">
        <v>128</v>
      </c>
      <c r="D2" s="113"/>
      <c r="E2" s="113"/>
      <c r="F2" s="113"/>
      <c r="G2" s="113"/>
    </row>
    <row r="3" spans="2:13" ht="14.4" x14ac:dyDescent="0.3">
      <c r="C3" s="114"/>
      <c r="D3" s="114"/>
      <c r="E3" s="114"/>
      <c r="F3" s="114"/>
      <c r="G3" s="114"/>
    </row>
    <row r="4" spans="2:13" ht="14.4" x14ac:dyDescent="0.3">
      <c r="B4" s="7" t="s">
        <v>11</v>
      </c>
      <c r="C4" s="149" t="s">
        <v>129</v>
      </c>
      <c r="D4" s="115"/>
      <c r="E4" s="115"/>
      <c r="F4" s="115"/>
      <c r="G4" s="115"/>
    </row>
    <row r="5" spans="2:13" ht="14.4" x14ac:dyDescent="0.3">
      <c r="B5" s="7" t="s">
        <v>12</v>
      </c>
      <c r="C5" s="115" t="s">
        <v>130</v>
      </c>
      <c r="D5" s="115"/>
      <c r="E5" s="115"/>
      <c r="F5" s="115"/>
      <c r="G5" s="115"/>
    </row>
    <row r="6" spans="2:13" ht="14.4" x14ac:dyDescent="0.3">
      <c r="B6" s="7" t="s">
        <v>13</v>
      </c>
      <c r="C6" s="115" t="s">
        <v>131</v>
      </c>
      <c r="D6" s="115"/>
      <c r="E6" s="115"/>
      <c r="F6" s="115"/>
      <c r="G6" s="115"/>
    </row>
    <row r="7" spans="2:13" ht="14.4" x14ac:dyDescent="0.3">
      <c r="B7" s="7" t="s">
        <v>3</v>
      </c>
      <c r="C7" s="116">
        <v>10169817000</v>
      </c>
      <c r="D7" s="116"/>
      <c r="E7" s="116"/>
      <c r="F7" s="116"/>
      <c r="G7" s="116"/>
      <c r="H7" s="116">
        <f>C7/D88</f>
        <v>2845500</v>
      </c>
    </row>
    <row r="8" spans="2:13" ht="14.4" x14ac:dyDescent="0.3">
      <c r="B8" s="7" t="s">
        <v>14</v>
      </c>
      <c r="C8" s="117">
        <f>H131</f>
        <v>0</v>
      </c>
      <c r="D8" s="117"/>
      <c r="E8" s="117"/>
      <c r="F8" s="117"/>
      <c r="G8" s="117"/>
      <c r="H8" s="116">
        <v>2902631</v>
      </c>
      <c r="I8" s="18"/>
    </row>
    <row r="9" spans="2:13" ht="14.4" x14ac:dyDescent="0.3">
      <c r="B9" s="7" t="s">
        <v>15</v>
      </c>
      <c r="C9" s="118">
        <f>C8/C7</f>
        <v>0</v>
      </c>
      <c r="D9" s="118"/>
      <c r="E9" s="118"/>
      <c r="F9" s="118"/>
      <c r="G9" s="118"/>
      <c r="H9" s="116">
        <f>H8*D88</f>
        <v>10374003194</v>
      </c>
      <c r="I9" s="116">
        <f>H9-C7</f>
        <v>204186194</v>
      </c>
    </row>
    <row r="10" spans="2:13" ht="14.4" x14ac:dyDescent="0.3">
      <c r="B10" s="7" t="s">
        <v>16</v>
      </c>
      <c r="C10" s="119">
        <f>D88-H88</f>
        <v>-186.02654166666616</v>
      </c>
      <c r="D10" s="119"/>
      <c r="E10" s="119"/>
      <c r="F10" s="119"/>
      <c r="G10" s="119"/>
      <c r="H10" s="80"/>
      <c r="I10" s="47"/>
    </row>
    <row r="11" spans="2:13" ht="14.4" x14ac:dyDescent="0.3">
      <c r="E11" s="1"/>
      <c r="I11" s="35"/>
    </row>
    <row r="12" spans="2:13" ht="14.4" x14ac:dyDescent="0.3">
      <c r="B12" s="120" t="s">
        <v>0</v>
      </c>
      <c r="C12" s="120" t="s">
        <v>17</v>
      </c>
      <c r="D12" s="7" t="s">
        <v>18</v>
      </c>
      <c r="E12" s="7" t="s">
        <v>23</v>
      </c>
      <c r="F12" s="7" t="s">
        <v>24</v>
      </c>
      <c r="G12" s="7" t="s">
        <v>21</v>
      </c>
      <c r="H12" s="7" t="s">
        <v>19</v>
      </c>
      <c r="I12" s="120" t="s">
        <v>132</v>
      </c>
      <c r="J12" s="120" t="s">
        <v>5</v>
      </c>
      <c r="K12" s="116"/>
      <c r="L12" s="212" t="s">
        <v>133</v>
      </c>
      <c r="M12" s="52">
        <v>542</v>
      </c>
    </row>
    <row r="13" spans="2:13" ht="14.4" x14ac:dyDescent="0.3">
      <c r="B13" s="121"/>
      <c r="C13" s="140"/>
      <c r="D13" s="140"/>
      <c r="E13" s="4" t="s">
        <v>25</v>
      </c>
      <c r="F13" s="11">
        <v>2066355</v>
      </c>
      <c r="G13" s="48">
        <f>F13/6000</f>
        <v>344.39249999999998</v>
      </c>
      <c r="H13" s="154"/>
      <c r="I13" s="348">
        <v>913</v>
      </c>
      <c r="J13" s="75">
        <f>H15/$D$88</f>
        <v>0.13426614670770376</v>
      </c>
      <c r="K13" s="116">
        <f>J13*$C$7</f>
        <v>1365462141.3124998</v>
      </c>
      <c r="L13" s="212" t="s">
        <v>134</v>
      </c>
      <c r="M13" s="56">
        <v>45822</v>
      </c>
    </row>
    <row r="14" spans="2:13" ht="14.4" x14ac:dyDescent="0.3">
      <c r="B14" s="122"/>
      <c r="C14" s="141"/>
      <c r="D14" s="141"/>
      <c r="E14" s="4" t="s">
        <v>26</v>
      </c>
      <c r="F14" s="11">
        <v>19401</v>
      </c>
      <c r="G14" s="48">
        <f>F14/4800</f>
        <v>4.0418750000000001</v>
      </c>
      <c r="H14" s="152"/>
      <c r="I14" s="348"/>
      <c r="J14" s="75"/>
      <c r="K14" s="116">
        <f t="shared" ref="K14:K77" si="0">J14*$C$7</f>
        <v>0</v>
      </c>
      <c r="L14" s="212" t="s">
        <v>135</v>
      </c>
      <c r="M14" s="56">
        <v>46005</v>
      </c>
    </row>
    <row r="15" spans="2:13" ht="14.4" x14ac:dyDescent="0.3">
      <c r="B15" s="122">
        <v>1</v>
      </c>
      <c r="C15" s="141" t="s">
        <v>136</v>
      </c>
      <c r="D15" s="138">
        <v>957</v>
      </c>
      <c r="E15" s="4" t="s">
        <v>27</v>
      </c>
      <c r="F15" s="11">
        <v>90424</v>
      </c>
      <c r="G15" s="48">
        <f t="shared" ref="G15:G16" si="1">F15/4800</f>
        <v>18.838333333333335</v>
      </c>
      <c r="H15" s="153">
        <f>SUM(G13:G17)</f>
        <v>479.86720833333328</v>
      </c>
      <c r="I15" s="348"/>
      <c r="J15" s="75"/>
      <c r="K15" s="116">
        <f t="shared" si="0"/>
        <v>0</v>
      </c>
      <c r="L15" s="212" t="s">
        <v>137</v>
      </c>
      <c r="M15" s="56">
        <v>46007</v>
      </c>
    </row>
    <row r="16" spans="2:13" ht="14.4" x14ac:dyDescent="0.3">
      <c r="B16" s="122"/>
      <c r="C16" s="141"/>
      <c r="D16" s="138"/>
      <c r="E16" s="4" t="s">
        <v>28</v>
      </c>
      <c r="F16" s="11">
        <v>0</v>
      </c>
      <c r="G16" s="48">
        <f t="shared" si="1"/>
        <v>0</v>
      </c>
      <c r="H16" s="152"/>
      <c r="I16" s="348"/>
      <c r="J16" s="75"/>
      <c r="K16" s="116">
        <f t="shared" si="0"/>
        <v>0</v>
      </c>
      <c r="L16" s="212" t="s">
        <v>138</v>
      </c>
      <c r="M16" s="52">
        <f>M12/30</f>
        <v>18.066666666666666</v>
      </c>
    </row>
    <row r="17" spans="2:16" ht="14.4" x14ac:dyDescent="0.3">
      <c r="B17" s="123"/>
      <c r="C17" s="142"/>
      <c r="D17" s="139"/>
      <c r="E17" s="59" t="s">
        <v>29</v>
      </c>
      <c r="F17" s="60">
        <v>675567</v>
      </c>
      <c r="G17" s="61">
        <f>F17/6000</f>
        <v>112.5945</v>
      </c>
      <c r="H17" s="155"/>
      <c r="I17" s="348"/>
      <c r="J17" s="75"/>
      <c r="K17" s="116">
        <f t="shared" si="0"/>
        <v>0</v>
      </c>
      <c r="L17" s="212" t="s">
        <v>139</v>
      </c>
      <c r="M17" s="52">
        <v>5</v>
      </c>
    </row>
    <row r="18" spans="2:16" ht="14.4" customHeight="1" x14ac:dyDescent="0.3">
      <c r="B18" s="122"/>
      <c r="C18" s="141"/>
      <c r="D18" s="137"/>
      <c r="E18" s="4" t="s">
        <v>25</v>
      </c>
      <c r="F18" s="11">
        <v>1932430</v>
      </c>
      <c r="G18" s="48">
        <f>F18/6000</f>
        <v>322.07166666666666</v>
      </c>
      <c r="H18" s="154"/>
      <c r="I18" s="348">
        <v>464</v>
      </c>
      <c r="J18" s="75">
        <f t="shared" ref="J18" si="2">H20/$D$88</f>
        <v>0.1222977056519306</v>
      </c>
      <c r="K18" s="116">
        <f t="shared" si="0"/>
        <v>1243745286</v>
      </c>
      <c r="L18" s="212" t="s">
        <v>140</v>
      </c>
      <c r="M18" s="52">
        <f>M15-M14</f>
        <v>2</v>
      </c>
    </row>
    <row r="19" spans="2:16" ht="14.4" customHeight="1" x14ac:dyDescent="0.3">
      <c r="B19" s="122"/>
      <c r="C19" s="141"/>
      <c r="D19" s="138"/>
      <c r="E19" s="4" t="s">
        <v>26</v>
      </c>
      <c r="F19" s="11">
        <v>65328</v>
      </c>
      <c r="G19" s="48">
        <f>F19/4800</f>
        <v>13.61</v>
      </c>
      <c r="H19" s="152"/>
      <c r="I19" s="348"/>
      <c r="J19" s="75"/>
      <c r="K19" s="116">
        <f t="shared" si="0"/>
        <v>0</v>
      </c>
      <c r="L19" s="212" t="s">
        <v>141</v>
      </c>
      <c r="M19" s="52">
        <f>M18*M16</f>
        <v>36.133333333333333</v>
      </c>
    </row>
    <row r="20" spans="2:16" ht="14.4" customHeight="1" x14ac:dyDescent="0.3">
      <c r="B20" s="122">
        <v>2</v>
      </c>
      <c r="C20" s="185" t="s">
        <v>142</v>
      </c>
      <c r="D20" s="138">
        <v>165</v>
      </c>
      <c r="E20" s="4" t="s">
        <v>27</v>
      </c>
      <c r="F20" s="11">
        <v>0</v>
      </c>
      <c r="G20" s="48">
        <f t="shared" ref="G20:G21" si="3">F20/4800</f>
        <v>0</v>
      </c>
      <c r="H20" s="301">
        <f>SUM(G18:G22)</f>
        <v>437.09199999999998</v>
      </c>
      <c r="I20" s="348"/>
      <c r="J20" s="153">
        <f>H20+H65+H75</f>
        <v>576.66616666666664</v>
      </c>
      <c r="K20" s="116">
        <f t="shared" si="0"/>
        <v>5864589385091.5</v>
      </c>
      <c r="L20" s="212" t="s">
        <v>143</v>
      </c>
      <c r="M20" s="215">
        <f>(M12*M17)+M19</f>
        <v>2746.1333333333332</v>
      </c>
    </row>
    <row r="21" spans="2:16" ht="14.4" customHeight="1" x14ac:dyDescent="0.3">
      <c r="B21" s="122"/>
      <c r="C21" s="141"/>
      <c r="D21" s="138"/>
      <c r="E21" s="4" t="s">
        <v>28</v>
      </c>
      <c r="F21" s="11">
        <v>0</v>
      </c>
      <c r="G21" s="48">
        <f t="shared" si="3"/>
        <v>0</v>
      </c>
      <c r="H21" s="152"/>
      <c r="I21" s="348"/>
      <c r="J21" s="75">
        <f>J20/D88</f>
        <v>0.1613503544114904</v>
      </c>
      <c r="K21" s="116">
        <f t="shared" si="0"/>
        <v>1640903577.25</v>
      </c>
      <c r="M21" s="216"/>
    </row>
    <row r="22" spans="2:16" ht="14.4" customHeight="1" x14ac:dyDescent="0.3">
      <c r="B22" s="123"/>
      <c r="C22" s="142"/>
      <c r="D22" s="139"/>
      <c r="E22" s="59" t="s">
        <v>29</v>
      </c>
      <c r="F22" s="60">
        <v>608462</v>
      </c>
      <c r="G22" s="61">
        <f>F22/6000</f>
        <v>101.41033333333333</v>
      </c>
      <c r="H22" s="155"/>
      <c r="I22" s="348"/>
      <c r="J22" s="75"/>
      <c r="K22" s="116">
        <f t="shared" si="0"/>
        <v>0</v>
      </c>
    </row>
    <row r="23" spans="2:16" ht="14.4" x14ac:dyDescent="0.3">
      <c r="B23" s="121"/>
      <c r="C23" s="140"/>
      <c r="D23" s="137"/>
      <c r="E23" s="4" t="s">
        <v>25</v>
      </c>
      <c r="F23" s="11">
        <v>916842</v>
      </c>
      <c r="G23" s="305">
        <f t="shared" ref="G23" si="4">F23/6000</f>
        <v>152.80699999999999</v>
      </c>
      <c r="H23" s="156"/>
      <c r="I23" s="348">
        <v>370</v>
      </c>
      <c r="J23" s="75">
        <f t="shared" ref="J23" si="5">H25/$D$88</f>
        <v>4.6495033575825399E-2</v>
      </c>
      <c r="K23" s="116">
        <f t="shared" si="0"/>
        <v>472845982.87499994</v>
      </c>
    </row>
    <row r="24" spans="2:16" ht="14.4" x14ac:dyDescent="0.3">
      <c r="B24" s="122"/>
      <c r="C24" s="141"/>
      <c r="D24" s="138"/>
      <c r="E24" s="4" t="s">
        <v>26</v>
      </c>
      <c r="F24" s="11">
        <v>52874</v>
      </c>
      <c r="G24" s="305">
        <f>F24/4800</f>
        <v>11.015416666666667</v>
      </c>
      <c r="H24" s="157"/>
      <c r="I24" s="348"/>
      <c r="J24" s="49">
        <v>166.2</v>
      </c>
      <c r="K24" s="116">
        <f t="shared" si="0"/>
        <v>1690223585400</v>
      </c>
      <c r="M24" s="178"/>
      <c r="N24" s="230"/>
    </row>
    <row r="25" spans="2:16" ht="14.4" x14ac:dyDescent="0.3">
      <c r="B25" s="122">
        <v>3</v>
      </c>
      <c r="C25" s="300" t="s">
        <v>144</v>
      </c>
      <c r="D25" s="138">
        <v>237</v>
      </c>
      <c r="E25" s="4" t="s">
        <v>27</v>
      </c>
      <c r="F25" s="11">
        <v>0</v>
      </c>
      <c r="G25" s="48">
        <f t="shared" ref="G25:G31" si="6">F25/4800</f>
        <v>0</v>
      </c>
      <c r="H25" s="301">
        <f>SUM(G23:G27)</f>
        <v>166.17324999999997</v>
      </c>
      <c r="I25" s="348"/>
      <c r="J25" s="49">
        <v>61.7</v>
      </c>
      <c r="K25" s="116">
        <f t="shared" si="0"/>
        <v>627477708900</v>
      </c>
      <c r="M25" s="35"/>
      <c r="N25" s="230"/>
      <c r="O25" s="231"/>
      <c r="P25" s="151"/>
    </row>
    <row r="26" spans="2:16" ht="14.4" x14ac:dyDescent="0.3">
      <c r="B26" s="122"/>
      <c r="C26" s="141"/>
      <c r="D26" s="138"/>
      <c r="E26" s="4" t="s">
        <v>28</v>
      </c>
      <c r="F26" s="11">
        <v>0</v>
      </c>
      <c r="G26" s="48">
        <f t="shared" si="6"/>
        <v>0</v>
      </c>
      <c r="H26" s="157"/>
      <c r="I26" s="348"/>
      <c r="J26" s="49">
        <v>54.6</v>
      </c>
      <c r="K26" s="116">
        <f t="shared" si="0"/>
        <v>555272008200</v>
      </c>
      <c r="M26" s="179"/>
    </row>
    <row r="27" spans="2:16" ht="14.4" x14ac:dyDescent="0.3">
      <c r="B27" s="123"/>
      <c r="C27" s="142"/>
      <c r="D27" s="139"/>
      <c r="E27" s="59" t="s">
        <v>29</v>
      </c>
      <c r="F27" s="60">
        <v>14105</v>
      </c>
      <c r="G27" s="305">
        <f t="shared" ref="G27" si="7">F27/6000</f>
        <v>2.3508333333333336</v>
      </c>
      <c r="H27" s="158"/>
      <c r="I27" s="348"/>
      <c r="J27" s="49">
        <v>49.9</v>
      </c>
      <c r="K27" s="116">
        <f t="shared" si="0"/>
        <v>507473868300</v>
      </c>
    </row>
    <row r="28" spans="2:16" ht="14.4" x14ac:dyDescent="0.3">
      <c r="B28" s="122"/>
      <c r="C28" s="141"/>
      <c r="D28" s="138"/>
      <c r="E28" s="4" t="s">
        <v>25</v>
      </c>
      <c r="F28" s="11">
        <v>3685398</v>
      </c>
      <c r="G28" s="48">
        <f>F28/6000</f>
        <v>614.23299999999995</v>
      </c>
      <c r="H28" s="156"/>
      <c r="I28" s="348">
        <v>1400</v>
      </c>
      <c r="J28" s="75">
        <f t="shared" ref="J28" si="8">H30/$D$88</f>
        <v>0.20202780498041406</v>
      </c>
      <c r="K28" s="116">
        <f t="shared" si="0"/>
        <v>2054585805.5624995</v>
      </c>
      <c r="M28" s="179"/>
      <c r="N28" s="230"/>
    </row>
    <row r="29" spans="2:16" ht="14.4" x14ac:dyDescent="0.3">
      <c r="B29" s="122"/>
      <c r="C29" s="141"/>
      <c r="D29" s="138"/>
      <c r="E29" s="4" t="s">
        <v>26</v>
      </c>
      <c r="F29" s="11">
        <f>128581</f>
        <v>128581</v>
      </c>
      <c r="G29" s="48">
        <f>F29/4800</f>
        <v>26.787708333333335</v>
      </c>
      <c r="H29" s="157"/>
      <c r="I29" s="348"/>
      <c r="J29" s="75"/>
      <c r="K29" s="116">
        <f t="shared" si="0"/>
        <v>0</v>
      </c>
      <c r="M29" s="35"/>
      <c r="N29" s="230"/>
      <c r="O29" s="231"/>
      <c r="P29" s="151"/>
    </row>
    <row r="30" spans="2:16" ht="14.4" x14ac:dyDescent="0.3">
      <c r="B30" s="122">
        <v>4</v>
      </c>
      <c r="C30" s="185" t="s">
        <v>145</v>
      </c>
      <c r="D30" s="138">
        <v>658</v>
      </c>
      <c r="E30" s="4" t="s">
        <v>27</v>
      </c>
      <c r="F30" s="11">
        <v>0</v>
      </c>
      <c r="G30" s="48">
        <f t="shared" si="6"/>
        <v>0</v>
      </c>
      <c r="H30" s="301">
        <f>SUM(G28:G32)</f>
        <v>722.04737499999987</v>
      </c>
      <c r="I30" s="348"/>
      <c r="J30" s="75"/>
      <c r="K30" s="116">
        <f t="shared" si="0"/>
        <v>0</v>
      </c>
    </row>
    <row r="31" spans="2:16" ht="14.4" x14ac:dyDescent="0.3">
      <c r="B31" s="122"/>
      <c r="C31" s="141"/>
      <c r="D31" s="138"/>
      <c r="E31" s="4" t="s">
        <v>28</v>
      </c>
      <c r="F31" s="11">
        <v>0</v>
      </c>
      <c r="G31" s="48">
        <f t="shared" si="6"/>
        <v>0</v>
      </c>
      <c r="H31" s="157"/>
      <c r="I31" s="348"/>
      <c r="J31" s="75"/>
      <c r="K31" s="116">
        <f t="shared" si="0"/>
        <v>0</v>
      </c>
    </row>
    <row r="32" spans="2:16" ht="14.4" x14ac:dyDescent="0.3">
      <c r="B32" s="123"/>
      <c r="C32" s="142"/>
      <c r="D32" s="139"/>
      <c r="E32" s="59" t="s">
        <v>29</v>
      </c>
      <c r="F32" s="60">
        <v>486160</v>
      </c>
      <c r="G32" s="61">
        <f>F32/6000</f>
        <v>81.026666666666671</v>
      </c>
      <c r="H32" s="158"/>
      <c r="I32" s="348"/>
      <c r="J32" s="75"/>
      <c r="K32" s="116">
        <f t="shared" si="0"/>
        <v>0</v>
      </c>
    </row>
    <row r="33" spans="2:11" ht="14.4" x14ac:dyDescent="0.3">
      <c r="B33" s="122"/>
      <c r="C33" s="141"/>
      <c r="D33" s="138"/>
      <c r="E33" s="4" t="s">
        <v>25</v>
      </c>
      <c r="F33" s="11">
        <v>1149061</v>
      </c>
      <c r="G33" s="48">
        <f>F33/6000</f>
        <v>191.51016666666666</v>
      </c>
      <c r="H33" s="154"/>
      <c r="I33" s="348">
        <v>211</v>
      </c>
      <c r="J33" s="75">
        <f t="shared" ref="J33" si="9">H35/$D$88</f>
        <v>5.479784555120313E-2</v>
      </c>
      <c r="K33" s="116">
        <f t="shared" si="0"/>
        <v>557284061.25</v>
      </c>
    </row>
    <row r="34" spans="2:11" ht="14.4" x14ac:dyDescent="0.3">
      <c r="B34" s="122"/>
      <c r="C34" s="141"/>
      <c r="D34" s="138"/>
      <c r="E34" s="4" t="s">
        <v>26</v>
      </c>
      <c r="F34" s="11">
        <v>0</v>
      </c>
      <c r="G34" s="48">
        <f>F34/4800</f>
        <v>0</v>
      </c>
      <c r="H34" s="152"/>
      <c r="I34" s="348"/>
      <c r="J34" s="75"/>
      <c r="K34" s="116">
        <f t="shared" si="0"/>
        <v>0</v>
      </c>
    </row>
    <row r="35" spans="2:11" ht="14.4" x14ac:dyDescent="0.3">
      <c r="B35" s="122">
        <v>5</v>
      </c>
      <c r="C35" s="185" t="s">
        <v>146</v>
      </c>
      <c r="D35" s="138">
        <v>197</v>
      </c>
      <c r="E35" s="4" t="s">
        <v>27</v>
      </c>
      <c r="F35" s="11">
        <v>0</v>
      </c>
      <c r="G35" s="48">
        <f>F35/4800</f>
        <v>0</v>
      </c>
      <c r="H35" s="301">
        <f>SUM(G33:G37)</f>
        <v>195.8475</v>
      </c>
      <c r="I35" s="348"/>
      <c r="J35" s="75"/>
      <c r="K35" s="116">
        <f t="shared" si="0"/>
        <v>0</v>
      </c>
    </row>
    <row r="36" spans="2:11" ht="14.4" x14ac:dyDescent="0.3">
      <c r="B36" s="122"/>
      <c r="C36" s="141"/>
      <c r="D36" s="138"/>
      <c r="E36" s="4" t="s">
        <v>28</v>
      </c>
      <c r="F36" s="11">
        <v>0</v>
      </c>
      <c r="G36" s="48">
        <f>F36/4800</f>
        <v>0</v>
      </c>
      <c r="H36" s="152"/>
      <c r="I36" s="348"/>
      <c r="J36" s="75"/>
      <c r="K36" s="116">
        <f t="shared" si="0"/>
        <v>0</v>
      </c>
    </row>
    <row r="37" spans="2:11" ht="14.4" x14ac:dyDescent="0.3">
      <c r="B37" s="123"/>
      <c r="C37" s="142"/>
      <c r="D37" s="139"/>
      <c r="E37" s="59" t="s">
        <v>29</v>
      </c>
      <c r="F37" s="11">
        <v>26024</v>
      </c>
      <c r="G37" s="88">
        <f>F37/6000</f>
        <v>4.3373333333333335</v>
      </c>
      <c r="H37" s="152"/>
      <c r="I37" s="348"/>
      <c r="J37" s="75"/>
      <c r="K37" s="116">
        <f t="shared" si="0"/>
        <v>0</v>
      </c>
    </row>
    <row r="38" spans="2:11" ht="14.4" x14ac:dyDescent="0.3">
      <c r="B38" s="122"/>
      <c r="C38" s="141"/>
      <c r="D38" s="138"/>
      <c r="E38" s="4" t="s">
        <v>25</v>
      </c>
      <c r="F38" s="50">
        <f>1017456+758261</f>
        <v>1775717</v>
      </c>
      <c r="G38" s="77">
        <f>F38/6000</f>
        <v>295.95283333333333</v>
      </c>
      <c r="H38" s="154"/>
      <c r="I38" s="348">
        <v>470</v>
      </c>
      <c r="J38" s="75">
        <f t="shared" ref="J38" si="10">H40/$D$88</f>
        <v>9.1313117888453657E-2</v>
      </c>
      <c r="K38" s="116">
        <f t="shared" si="0"/>
        <v>928637698.62500012</v>
      </c>
    </row>
    <row r="39" spans="2:11" ht="14.4" x14ac:dyDescent="0.3">
      <c r="B39" s="122"/>
      <c r="C39" s="141"/>
      <c r="D39" s="138"/>
      <c r="E39" s="4" t="s">
        <v>26</v>
      </c>
      <c r="F39" s="50">
        <v>60346</v>
      </c>
      <c r="G39" s="77">
        <f>F39/4800</f>
        <v>12.572083333333333</v>
      </c>
      <c r="H39" s="152"/>
      <c r="I39" s="348"/>
      <c r="J39" s="75"/>
      <c r="K39" s="116">
        <f t="shared" si="0"/>
        <v>0</v>
      </c>
    </row>
    <row r="40" spans="2:11" ht="14.4" x14ac:dyDescent="0.3">
      <c r="B40" s="122">
        <v>6</v>
      </c>
      <c r="C40" s="141" t="s">
        <v>147</v>
      </c>
      <c r="D40" s="138">
        <v>356</v>
      </c>
      <c r="E40" s="4" t="s">
        <v>27</v>
      </c>
      <c r="F40" s="50">
        <v>0</v>
      </c>
      <c r="G40" s="77">
        <f>F40/4800</f>
        <v>0</v>
      </c>
      <c r="H40" s="153">
        <f>SUM(G38:G42)</f>
        <v>326.35308333333336</v>
      </c>
      <c r="I40" s="348"/>
      <c r="J40" s="75"/>
      <c r="K40" s="116">
        <f t="shared" si="0"/>
        <v>0</v>
      </c>
    </row>
    <row r="41" spans="2:11" ht="14.4" x14ac:dyDescent="0.3">
      <c r="B41" s="122"/>
      <c r="C41" s="141"/>
      <c r="D41" s="138"/>
      <c r="E41" s="4" t="s">
        <v>28</v>
      </c>
      <c r="F41" s="50">
        <v>0</v>
      </c>
      <c r="G41" s="77">
        <f>F41/4800</f>
        <v>0</v>
      </c>
      <c r="H41" s="152"/>
      <c r="I41" s="348"/>
      <c r="J41" s="75"/>
      <c r="K41" s="116">
        <f t="shared" si="0"/>
        <v>0</v>
      </c>
    </row>
    <row r="42" spans="2:11" ht="14.4" x14ac:dyDescent="0.3">
      <c r="B42" s="123"/>
      <c r="C42" s="142"/>
      <c r="D42" s="139"/>
      <c r="E42" s="59" t="s">
        <v>29</v>
      </c>
      <c r="F42" s="89">
        <v>106969</v>
      </c>
      <c r="G42" s="90">
        <f>F42/6000</f>
        <v>17.828166666666668</v>
      </c>
      <c r="H42" s="152"/>
      <c r="I42" s="348"/>
      <c r="J42" s="75"/>
      <c r="K42" s="116">
        <f t="shared" si="0"/>
        <v>0</v>
      </c>
    </row>
    <row r="43" spans="2:11" ht="14.4" x14ac:dyDescent="0.3">
      <c r="B43" s="122"/>
      <c r="C43" s="141"/>
      <c r="D43" s="138"/>
      <c r="E43" s="4" t="s">
        <v>25</v>
      </c>
      <c r="F43" s="50">
        <v>1095334</v>
      </c>
      <c r="G43" s="77">
        <f>F43/6000</f>
        <v>182.55566666666667</v>
      </c>
      <c r="H43" s="154"/>
      <c r="I43" s="348">
        <v>546</v>
      </c>
      <c r="J43" s="75">
        <f t="shared" ref="J43" si="11">H45/$D$88</f>
        <v>5.3461714232419327E-2</v>
      </c>
      <c r="K43" s="116">
        <f t="shared" si="0"/>
        <v>543695850.25</v>
      </c>
    </row>
    <row r="44" spans="2:11" ht="14.4" x14ac:dyDescent="0.3">
      <c r="B44" s="122"/>
      <c r="C44" s="141"/>
      <c r="D44" s="138"/>
      <c r="E44" s="4" t="s">
        <v>26</v>
      </c>
      <c r="F44" s="50">
        <v>0</v>
      </c>
      <c r="G44" s="77">
        <f>F44/4800</f>
        <v>0</v>
      </c>
      <c r="H44" s="152"/>
      <c r="I44" s="348"/>
      <c r="J44" s="75"/>
      <c r="K44" s="116">
        <f t="shared" si="0"/>
        <v>0</v>
      </c>
    </row>
    <row r="45" spans="2:11" ht="14.4" x14ac:dyDescent="0.3">
      <c r="B45" s="122">
        <v>7</v>
      </c>
      <c r="C45" s="185" t="s">
        <v>148</v>
      </c>
      <c r="D45" s="138">
        <v>181</v>
      </c>
      <c r="E45" s="4" t="s">
        <v>27</v>
      </c>
      <c r="F45" s="50">
        <v>0</v>
      </c>
      <c r="G45" s="77">
        <f>F45/4800</f>
        <v>0</v>
      </c>
      <c r="H45" s="301">
        <f>SUM(G43:G47)</f>
        <v>191.07216666666667</v>
      </c>
      <c r="I45" s="348"/>
      <c r="J45" s="75"/>
      <c r="K45" s="116">
        <f t="shared" si="0"/>
        <v>0</v>
      </c>
    </row>
    <row r="46" spans="2:11" ht="14.4" x14ac:dyDescent="0.3">
      <c r="B46" s="122"/>
      <c r="C46" s="141"/>
      <c r="D46" s="138"/>
      <c r="E46" s="4" t="s">
        <v>28</v>
      </c>
      <c r="F46" s="50">
        <v>0</v>
      </c>
      <c r="G46" s="77">
        <f>F46/4800</f>
        <v>0</v>
      </c>
      <c r="H46" s="152"/>
      <c r="I46" s="348"/>
      <c r="J46" s="75"/>
      <c r="K46" s="116">
        <f t="shared" si="0"/>
        <v>0</v>
      </c>
    </row>
    <row r="47" spans="2:11" ht="14.4" x14ac:dyDescent="0.3">
      <c r="B47" s="123"/>
      <c r="C47" s="142"/>
      <c r="D47" s="139"/>
      <c r="E47" s="59" t="s">
        <v>29</v>
      </c>
      <c r="F47" s="89">
        <v>51099</v>
      </c>
      <c r="G47" s="90">
        <f>F47/6000</f>
        <v>8.5165000000000006</v>
      </c>
      <c r="H47" s="152"/>
      <c r="I47" s="348"/>
      <c r="J47" s="75"/>
      <c r="K47" s="116">
        <f t="shared" si="0"/>
        <v>0</v>
      </c>
    </row>
    <row r="48" spans="2:11" ht="14.4" x14ac:dyDescent="0.3">
      <c r="B48" s="122"/>
      <c r="C48" s="141"/>
      <c r="D48" s="138"/>
      <c r="E48" s="4" t="s">
        <v>25</v>
      </c>
      <c r="F48" s="50">
        <v>728597</v>
      </c>
      <c r="G48" s="308">
        <f>F48/6000</f>
        <v>121.43283333333333</v>
      </c>
      <c r="H48" s="154"/>
      <c r="I48" s="348">
        <v>334.7</v>
      </c>
      <c r="J48" s="75">
        <f t="shared" ref="J48" si="12">H50/$D$88</f>
        <v>7.1113539917925767E-2</v>
      </c>
      <c r="K48" s="116">
        <f t="shared" si="0"/>
        <v>723211687.18750012</v>
      </c>
    </row>
    <row r="49" spans="2:11" ht="14.4" x14ac:dyDescent="0.3">
      <c r="B49" s="122"/>
      <c r="C49" s="141"/>
      <c r="D49" s="138"/>
      <c r="E49" s="4" t="s">
        <v>26</v>
      </c>
      <c r="F49" s="50">
        <v>10496</v>
      </c>
      <c r="G49" s="77">
        <f>F49/4800</f>
        <v>2.1866666666666665</v>
      </c>
      <c r="H49" s="152"/>
      <c r="I49" s="348"/>
      <c r="J49" s="57">
        <v>198.2</v>
      </c>
      <c r="K49" s="116">
        <f t="shared" si="0"/>
        <v>2015657729400</v>
      </c>
    </row>
    <row r="50" spans="2:11" ht="14.4" x14ac:dyDescent="0.3">
      <c r="B50" s="122">
        <v>8</v>
      </c>
      <c r="C50" s="302" t="s">
        <v>149</v>
      </c>
      <c r="D50" s="138">
        <v>263</v>
      </c>
      <c r="E50" s="4" t="s">
        <v>27</v>
      </c>
      <c r="F50" s="50">
        <v>49771</v>
      </c>
      <c r="G50" s="77">
        <f>F50/4800</f>
        <v>10.368958333333333</v>
      </c>
      <c r="H50" s="153">
        <f>SUM(G48:G52)</f>
        <v>254.15979166666668</v>
      </c>
      <c r="I50" s="348"/>
      <c r="J50" s="57">
        <v>51</v>
      </c>
      <c r="K50" s="116">
        <f t="shared" si="0"/>
        <v>518660667000</v>
      </c>
    </row>
    <row r="51" spans="2:11" ht="14.4" x14ac:dyDescent="0.3">
      <c r="B51" s="122"/>
      <c r="C51" s="141"/>
      <c r="D51" s="138"/>
      <c r="E51" s="4" t="s">
        <v>28</v>
      </c>
      <c r="F51" s="50">
        <v>0</v>
      </c>
      <c r="G51" s="77">
        <f>F51/4800</f>
        <v>0</v>
      </c>
      <c r="H51" s="152"/>
      <c r="I51" s="348"/>
      <c r="J51" s="57"/>
      <c r="K51" s="116">
        <f t="shared" si="0"/>
        <v>0</v>
      </c>
    </row>
    <row r="52" spans="2:11" ht="14.4" x14ac:dyDescent="0.3">
      <c r="B52" s="123"/>
      <c r="C52" s="142"/>
      <c r="D52" s="139"/>
      <c r="E52" s="59" t="s">
        <v>29</v>
      </c>
      <c r="F52" s="89">
        <v>721028</v>
      </c>
      <c r="G52" s="309">
        <f>F52/6000</f>
        <v>120.17133333333334</v>
      </c>
      <c r="H52" s="152"/>
      <c r="I52" s="348"/>
      <c r="J52" s="75"/>
      <c r="K52" s="116">
        <f t="shared" si="0"/>
        <v>0</v>
      </c>
    </row>
    <row r="53" spans="2:11" ht="14.4" customHeight="1" x14ac:dyDescent="0.3">
      <c r="B53" s="122"/>
      <c r="C53" s="141"/>
      <c r="D53" s="138"/>
      <c r="E53" s="4" t="s">
        <v>25</v>
      </c>
      <c r="F53" s="167">
        <v>554993</v>
      </c>
      <c r="G53" s="303">
        <f>F53/6000</f>
        <v>92.498833333333337</v>
      </c>
      <c r="H53" s="154"/>
      <c r="I53" s="348">
        <v>96.1</v>
      </c>
      <c r="J53" s="75">
        <f t="shared" ref="J53" si="13">H55/$D$88</f>
        <v>2.9807778399552322E-2</v>
      </c>
      <c r="K53" s="116">
        <f t="shared" si="0"/>
        <v>303139651.5</v>
      </c>
    </row>
    <row r="54" spans="2:11" ht="14.4" customHeight="1" x14ac:dyDescent="0.3">
      <c r="B54" s="122"/>
      <c r="C54" s="141"/>
      <c r="D54" s="138"/>
      <c r="E54" s="4" t="s">
        <v>26</v>
      </c>
      <c r="F54" s="50">
        <v>27144</v>
      </c>
      <c r="G54" s="303">
        <f>F54/4800</f>
        <v>5.6550000000000002</v>
      </c>
      <c r="H54" s="152"/>
      <c r="I54" s="348"/>
      <c r="J54" s="75"/>
      <c r="K54" s="116">
        <f t="shared" si="0"/>
        <v>0</v>
      </c>
    </row>
    <row r="55" spans="2:11" ht="14.4" customHeight="1" x14ac:dyDescent="0.3">
      <c r="B55" s="122">
        <v>9</v>
      </c>
      <c r="C55" s="300" t="s">
        <v>111</v>
      </c>
      <c r="D55" s="138">
        <v>107</v>
      </c>
      <c r="E55" s="4" t="s">
        <v>27</v>
      </c>
      <c r="F55" s="50">
        <v>40220</v>
      </c>
      <c r="G55" s="77">
        <f>F55/4800</f>
        <v>8.3791666666666664</v>
      </c>
      <c r="H55" s="153">
        <f>SUM(G53:G57)</f>
        <v>106.533</v>
      </c>
      <c r="I55" s="348"/>
      <c r="J55" s="75"/>
      <c r="K55" s="116">
        <f t="shared" si="0"/>
        <v>0</v>
      </c>
    </row>
    <row r="56" spans="2:11" ht="14.4" customHeight="1" x14ac:dyDescent="0.3">
      <c r="B56" s="122"/>
      <c r="C56" s="141"/>
      <c r="D56" s="138"/>
      <c r="E56" s="4" t="s">
        <v>28</v>
      </c>
      <c r="F56" s="50">
        <v>0</v>
      </c>
      <c r="G56" s="77">
        <f>F56/4800</f>
        <v>0</v>
      </c>
      <c r="H56" s="152"/>
      <c r="I56" s="348"/>
      <c r="J56" s="75"/>
      <c r="K56" s="116">
        <f t="shared" si="0"/>
        <v>0</v>
      </c>
    </row>
    <row r="57" spans="2:11" ht="14.4" customHeight="1" x14ac:dyDescent="0.3">
      <c r="B57" s="123"/>
      <c r="C57" s="142"/>
      <c r="D57" s="139"/>
      <c r="E57" s="59" t="s">
        <v>29</v>
      </c>
      <c r="F57" s="89">
        <v>0</v>
      </c>
      <c r="G57" s="304">
        <f>F57/6000</f>
        <v>0</v>
      </c>
      <c r="H57" s="152"/>
      <c r="I57" s="348"/>
      <c r="J57" s="75"/>
      <c r="K57" s="116">
        <f t="shared" si="0"/>
        <v>0</v>
      </c>
    </row>
    <row r="58" spans="2:11" ht="14.4" x14ac:dyDescent="0.3">
      <c r="B58" s="122"/>
      <c r="C58" s="141"/>
      <c r="D58" s="138"/>
      <c r="E58" s="4" t="s">
        <v>25</v>
      </c>
      <c r="F58" s="50">
        <v>1773411</v>
      </c>
      <c r="G58" s="77">
        <f>F58/6000</f>
        <v>295.56849999999997</v>
      </c>
      <c r="H58" s="154"/>
      <c r="I58" s="348">
        <v>1046</v>
      </c>
      <c r="J58" s="75">
        <f t="shared" ref="J58" si="14">H60/$D$88</f>
        <v>9.4540151091214317E-2</v>
      </c>
      <c r="K58" s="116">
        <f t="shared" si="0"/>
        <v>961456035.74999988</v>
      </c>
    </row>
    <row r="59" spans="2:11" ht="14.4" x14ac:dyDescent="0.3">
      <c r="B59" s="122"/>
      <c r="C59" s="141"/>
      <c r="D59" s="138"/>
      <c r="E59" s="4" t="s">
        <v>26</v>
      </c>
      <c r="F59" s="50">
        <v>14200</v>
      </c>
      <c r="G59" s="77">
        <f>F59/4800</f>
        <v>2.9583333333333335</v>
      </c>
      <c r="H59" s="152"/>
      <c r="I59" s="348"/>
      <c r="J59" s="75"/>
      <c r="K59" s="116">
        <f t="shared" si="0"/>
        <v>0</v>
      </c>
    </row>
    <row r="60" spans="2:11" ht="14.4" x14ac:dyDescent="0.3">
      <c r="B60" s="122">
        <v>10</v>
      </c>
      <c r="C60" s="302" t="s">
        <v>150</v>
      </c>
      <c r="D60" s="138">
        <v>38</v>
      </c>
      <c r="E60" s="4" t="s">
        <v>27</v>
      </c>
      <c r="F60" s="50">
        <v>0</v>
      </c>
      <c r="G60" s="77">
        <f>F60/4800</f>
        <v>0</v>
      </c>
      <c r="H60" s="153">
        <f>SUM(G58:G62)</f>
        <v>337.88649999999996</v>
      </c>
      <c r="I60" s="348"/>
      <c r="J60" s="75"/>
      <c r="K60" s="116">
        <f t="shared" si="0"/>
        <v>0</v>
      </c>
    </row>
    <row r="61" spans="2:11" ht="14.4" x14ac:dyDescent="0.3">
      <c r="B61" s="122"/>
      <c r="C61" s="141"/>
      <c r="D61" s="138"/>
      <c r="E61" s="4" t="s">
        <v>28</v>
      </c>
      <c r="F61" s="50">
        <v>0</v>
      </c>
      <c r="G61" s="77">
        <f>F61/4800</f>
        <v>0</v>
      </c>
      <c r="H61" s="152"/>
      <c r="I61" s="348"/>
      <c r="J61" s="75"/>
      <c r="K61" s="116">
        <f t="shared" si="0"/>
        <v>0</v>
      </c>
    </row>
    <row r="62" spans="2:11" ht="14.4" x14ac:dyDescent="0.3">
      <c r="B62" s="122"/>
      <c r="C62" s="141"/>
      <c r="D62" s="138"/>
      <c r="E62" s="144" t="s">
        <v>29</v>
      </c>
      <c r="F62" s="177">
        <v>236158</v>
      </c>
      <c r="G62" s="90">
        <f>F62/6000</f>
        <v>39.359666666666669</v>
      </c>
      <c r="H62" s="152"/>
      <c r="I62" s="348"/>
      <c r="J62" s="75"/>
      <c r="K62" s="116">
        <f t="shared" si="0"/>
        <v>0</v>
      </c>
    </row>
    <row r="63" spans="2:11" ht="14.4" x14ac:dyDescent="0.3">
      <c r="B63" s="121"/>
      <c r="C63" s="140"/>
      <c r="D63" s="137"/>
      <c r="E63" s="4" t="s">
        <v>25</v>
      </c>
      <c r="F63" s="145">
        <v>549929</v>
      </c>
      <c r="G63" s="146">
        <f>F63/6000</f>
        <v>91.654833333333329</v>
      </c>
      <c r="H63" s="154"/>
      <c r="I63" s="348">
        <v>131.80000000000001</v>
      </c>
      <c r="J63" s="75">
        <f t="shared" ref="J63" si="15">H65/$D$88</f>
        <v>2.7376189143816454E-2</v>
      </c>
      <c r="K63" s="116">
        <f t="shared" si="0"/>
        <v>278410833.75</v>
      </c>
    </row>
    <row r="64" spans="2:11" ht="14.4" x14ac:dyDescent="0.3">
      <c r="B64" s="122"/>
      <c r="C64" s="141"/>
      <c r="D64" s="138"/>
      <c r="E64" s="4" t="s">
        <v>26</v>
      </c>
      <c r="F64" s="50">
        <v>0</v>
      </c>
      <c r="G64" s="77">
        <f>F64/4800</f>
        <v>0</v>
      </c>
      <c r="H64" s="152"/>
      <c r="I64" s="348"/>
      <c r="J64" s="75"/>
      <c r="K64" s="116">
        <f t="shared" si="0"/>
        <v>0</v>
      </c>
    </row>
    <row r="65" spans="2:11" ht="14.4" x14ac:dyDescent="0.3">
      <c r="B65" s="122">
        <v>11</v>
      </c>
      <c r="C65" s="185" t="s">
        <v>151</v>
      </c>
      <c r="D65" s="138">
        <v>97</v>
      </c>
      <c r="E65" s="4" t="s">
        <v>27</v>
      </c>
      <c r="F65" s="50">
        <v>0</v>
      </c>
      <c r="G65" s="77">
        <f>F65/4800</f>
        <v>0</v>
      </c>
      <c r="H65" s="301">
        <f>SUM(G63:G67)</f>
        <v>97.842500000000001</v>
      </c>
      <c r="I65" s="348"/>
      <c r="J65" s="75"/>
      <c r="K65" s="116">
        <f t="shared" si="0"/>
        <v>0</v>
      </c>
    </row>
    <row r="66" spans="2:11" ht="14.4" x14ac:dyDescent="0.3">
      <c r="B66" s="122"/>
      <c r="C66" s="141"/>
      <c r="D66" s="138"/>
      <c r="E66" s="4" t="s">
        <v>28</v>
      </c>
      <c r="F66" s="50">
        <v>0</v>
      </c>
      <c r="G66" s="77">
        <f>F66/4800</f>
        <v>0</v>
      </c>
      <c r="H66" s="152"/>
      <c r="I66" s="348"/>
      <c r="J66" s="75"/>
      <c r="K66" s="116">
        <f t="shared" si="0"/>
        <v>0</v>
      </c>
    </row>
    <row r="67" spans="2:11" ht="14.4" x14ac:dyDescent="0.3">
      <c r="B67" s="123"/>
      <c r="C67" s="142"/>
      <c r="D67" s="139"/>
      <c r="E67" s="59" t="s">
        <v>29</v>
      </c>
      <c r="F67" s="147">
        <v>37126</v>
      </c>
      <c r="G67" s="148">
        <f>F67/6000</f>
        <v>6.1876666666666669</v>
      </c>
      <c r="H67" s="155"/>
      <c r="I67" s="348"/>
      <c r="J67" s="75"/>
      <c r="K67" s="116">
        <f t="shared" si="0"/>
        <v>0</v>
      </c>
    </row>
    <row r="68" spans="2:11" ht="14.4" customHeight="1" x14ac:dyDescent="0.3">
      <c r="B68" s="121"/>
      <c r="C68" s="140"/>
      <c r="D68" s="137"/>
      <c r="E68" s="4" t="s">
        <v>25</v>
      </c>
      <c r="F68" s="145">
        <v>694090</v>
      </c>
      <c r="G68" s="146">
        <f>F68/6000</f>
        <v>115.68166666666667</v>
      </c>
      <c r="H68" s="154"/>
      <c r="I68" s="348">
        <v>122.8</v>
      </c>
      <c r="J68" s="75">
        <f t="shared" ref="J68" si="16">H70/$D$88</f>
        <v>3.7701396661070703E-2</v>
      </c>
      <c r="K68" s="116">
        <f t="shared" si="0"/>
        <v>383416304.68750006</v>
      </c>
    </row>
    <row r="69" spans="2:11" ht="14.4" customHeight="1" x14ac:dyDescent="0.3">
      <c r="B69" s="122"/>
      <c r="C69" s="141"/>
      <c r="D69" s="138"/>
      <c r="E69" s="4" t="s">
        <v>26</v>
      </c>
      <c r="F69" s="50">
        <v>0</v>
      </c>
      <c r="G69" s="77">
        <f>F69/4800</f>
        <v>0</v>
      </c>
      <c r="H69" s="152"/>
      <c r="I69" s="348"/>
      <c r="J69" s="75"/>
      <c r="K69" s="116">
        <f t="shared" si="0"/>
        <v>0</v>
      </c>
    </row>
    <row r="70" spans="2:11" ht="14.4" customHeight="1" x14ac:dyDescent="0.3">
      <c r="B70" s="122">
        <v>12</v>
      </c>
      <c r="C70" s="185" t="s">
        <v>152</v>
      </c>
      <c r="D70" s="138">
        <v>130</v>
      </c>
      <c r="E70" s="4" t="s">
        <v>27</v>
      </c>
      <c r="F70" s="50">
        <v>33511</v>
      </c>
      <c r="G70" s="77">
        <f>F70/4800</f>
        <v>6.9814583333333333</v>
      </c>
      <c r="H70" s="301">
        <f>SUM(G68:G72)</f>
        <v>134.74479166666669</v>
      </c>
      <c r="I70" s="348"/>
      <c r="J70" s="75"/>
      <c r="K70" s="116">
        <f t="shared" si="0"/>
        <v>0</v>
      </c>
    </row>
    <row r="71" spans="2:11" ht="14.4" customHeight="1" x14ac:dyDescent="0.3">
      <c r="B71" s="122"/>
      <c r="C71" s="141"/>
      <c r="D71" s="138"/>
      <c r="E71" s="4" t="s">
        <v>28</v>
      </c>
      <c r="F71" s="145">
        <v>0</v>
      </c>
      <c r="G71" s="77">
        <f>F71/4800</f>
        <v>0</v>
      </c>
      <c r="H71" s="152"/>
      <c r="I71" s="348"/>
      <c r="J71" s="75"/>
      <c r="K71" s="116">
        <f t="shared" si="0"/>
        <v>0</v>
      </c>
    </row>
    <row r="72" spans="2:11" ht="14.4" customHeight="1" x14ac:dyDescent="0.3">
      <c r="B72" s="123"/>
      <c r="C72" s="142"/>
      <c r="D72" s="139"/>
      <c r="E72" s="59" t="s">
        <v>29</v>
      </c>
      <c r="F72" s="147">
        <v>72490</v>
      </c>
      <c r="G72" s="148">
        <f>F72/6000</f>
        <v>12.081666666666667</v>
      </c>
      <c r="H72" s="155"/>
      <c r="I72" s="348"/>
      <c r="J72" s="75"/>
      <c r="K72" s="116">
        <f t="shared" si="0"/>
        <v>0</v>
      </c>
    </row>
    <row r="73" spans="2:11" ht="14.4" x14ac:dyDescent="0.3">
      <c r="B73" s="121"/>
      <c r="C73" s="140"/>
      <c r="D73" s="137"/>
      <c r="E73" s="4" t="s">
        <v>25</v>
      </c>
      <c r="F73" s="145">
        <v>0</v>
      </c>
      <c r="G73" s="146">
        <f>F73/6000</f>
        <v>0</v>
      </c>
      <c r="H73" s="154"/>
      <c r="I73" s="348">
        <v>212</v>
      </c>
      <c r="J73" s="75">
        <f t="shared" ref="J73" si="17">H75/$D$88</f>
        <v>1.1676459615743331E-2</v>
      </c>
      <c r="K73" s="116">
        <f t="shared" si="0"/>
        <v>118747457.5</v>
      </c>
    </row>
    <row r="74" spans="2:11" ht="14.4" x14ac:dyDescent="0.3">
      <c r="B74" s="122"/>
      <c r="C74" s="141"/>
      <c r="D74" s="138"/>
      <c r="E74" s="4" t="s">
        <v>26</v>
      </c>
      <c r="F74" s="50">
        <v>0</v>
      </c>
      <c r="G74" s="77">
        <f>F74/4800</f>
        <v>0</v>
      </c>
      <c r="H74" s="152"/>
      <c r="I74" s="348"/>
      <c r="J74" s="75"/>
      <c r="K74" s="116">
        <f t="shared" si="0"/>
        <v>0</v>
      </c>
    </row>
    <row r="75" spans="2:11" ht="14.4" x14ac:dyDescent="0.3">
      <c r="B75" s="122">
        <v>13</v>
      </c>
      <c r="C75" s="185" t="s">
        <v>153</v>
      </c>
      <c r="D75" s="138">
        <v>99</v>
      </c>
      <c r="E75" s="4" t="s">
        <v>27</v>
      </c>
      <c r="F75" s="50">
        <v>0</v>
      </c>
      <c r="G75" s="77">
        <f>F75/4800</f>
        <v>0</v>
      </c>
      <c r="H75" s="301">
        <f>SUM(G73:G77)</f>
        <v>41.731666666666669</v>
      </c>
      <c r="I75" s="348"/>
      <c r="J75" s="75"/>
      <c r="K75" s="116">
        <f t="shared" si="0"/>
        <v>0</v>
      </c>
    </row>
    <row r="76" spans="2:11" ht="14.4" x14ac:dyDescent="0.3">
      <c r="B76" s="122"/>
      <c r="C76" s="141"/>
      <c r="D76" s="138"/>
      <c r="E76" s="4" t="s">
        <v>28</v>
      </c>
      <c r="F76" s="50">
        <v>0</v>
      </c>
      <c r="G76" s="77">
        <f>F76/4800</f>
        <v>0</v>
      </c>
      <c r="H76" s="152"/>
      <c r="I76" s="348"/>
      <c r="J76" s="75"/>
      <c r="K76" s="116">
        <f t="shared" si="0"/>
        <v>0</v>
      </c>
    </row>
    <row r="77" spans="2:11" ht="14.4" x14ac:dyDescent="0.3">
      <c r="B77" s="123"/>
      <c r="C77" s="142"/>
      <c r="D77" s="139"/>
      <c r="E77" s="59" t="s">
        <v>29</v>
      </c>
      <c r="F77" s="147">
        <v>250390</v>
      </c>
      <c r="G77" s="148">
        <f>F77/6000</f>
        <v>41.731666666666669</v>
      </c>
      <c r="H77" s="155"/>
      <c r="I77" s="348"/>
      <c r="J77" s="75"/>
      <c r="K77" s="116">
        <f t="shared" si="0"/>
        <v>0</v>
      </c>
    </row>
    <row r="78" spans="2:11" ht="14.4" customHeight="1" x14ac:dyDescent="0.3">
      <c r="B78" s="121"/>
      <c r="C78" s="140"/>
      <c r="D78" s="137"/>
      <c r="E78" s="4" t="s">
        <v>25</v>
      </c>
      <c r="F78" s="145">
        <v>402039</v>
      </c>
      <c r="G78" s="307">
        <f>F78/6000</f>
        <v>67.006500000000003</v>
      </c>
      <c r="H78" s="154"/>
      <c r="I78" s="348"/>
      <c r="J78" s="75">
        <f t="shared" ref="J78" si="18">H80/$D$88</f>
        <v>2.3132542902443574E-2</v>
      </c>
      <c r="K78" s="116">
        <f>J78*$C$7</f>
        <v>235253728.0625</v>
      </c>
    </row>
    <row r="79" spans="2:11" ht="14.4" customHeight="1" x14ac:dyDescent="0.3">
      <c r="B79" s="122"/>
      <c r="C79" s="141"/>
      <c r="D79" s="138"/>
      <c r="E79" s="4" t="s">
        <v>26</v>
      </c>
      <c r="F79" s="50">
        <v>21893</v>
      </c>
      <c r="G79" s="77">
        <f>F79/4800</f>
        <v>4.5610416666666671</v>
      </c>
      <c r="H79" s="152"/>
      <c r="I79" s="348"/>
      <c r="J79" s="75"/>
      <c r="K79" s="116">
        <f t="shared" ref="K79:K82" si="19">J79*$C$7</f>
        <v>0</v>
      </c>
    </row>
    <row r="80" spans="2:11" ht="14.4" customHeight="1" x14ac:dyDescent="0.3">
      <c r="B80" s="122">
        <v>14</v>
      </c>
      <c r="C80" s="306" t="s">
        <v>154</v>
      </c>
      <c r="D80" s="138">
        <v>89</v>
      </c>
      <c r="E80" s="4" t="s">
        <v>27</v>
      </c>
      <c r="F80" s="50">
        <v>0</v>
      </c>
      <c r="G80" s="77">
        <f>F80/4800</f>
        <v>0</v>
      </c>
      <c r="H80" s="153">
        <f>SUM(G78:G82)</f>
        <v>82.675708333333333</v>
      </c>
      <c r="I80" s="348"/>
      <c r="J80" s="75"/>
      <c r="K80" s="116">
        <f t="shared" si="19"/>
        <v>0</v>
      </c>
    </row>
    <row r="81" spans="2:11" ht="14.4" customHeight="1" x14ac:dyDescent="0.3">
      <c r="B81" s="122"/>
      <c r="C81" s="141"/>
      <c r="D81" s="138"/>
      <c r="E81" s="4" t="s">
        <v>28</v>
      </c>
      <c r="F81" s="50">
        <v>47240</v>
      </c>
      <c r="G81" s="77">
        <f>F81/4800</f>
        <v>9.8416666666666668</v>
      </c>
      <c r="H81" s="152"/>
      <c r="I81" s="348"/>
      <c r="J81" s="75"/>
      <c r="K81" s="116">
        <f t="shared" si="19"/>
        <v>0</v>
      </c>
    </row>
    <row r="82" spans="2:11" ht="14.4" customHeight="1" x14ac:dyDescent="0.3">
      <c r="B82" s="123"/>
      <c r="C82" s="142"/>
      <c r="D82" s="139"/>
      <c r="E82" s="59" t="s">
        <v>29</v>
      </c>
      <c r="F82" s="147">
        <v>7599</v>
      </c>
      <c r="G82" s="148">
        <f>F82/6000</f>
        <v>1.2665</v>
      </c>
      <c r="H82" s="155"/>
      <c r="I82" s="348"/>
      <c r="J82" s="75"/>
      <c r="K82" s="116">
        <f t="shared" si="19"/>
        <v>0</v>
      </c>
    </row>
    <row r="83" spans="2:11" ht="14.4" customHeight="1" x14ac:dyDescent="0.3">
      <c r="B83" s="122"/>
      <c r="C83" s="332" t="s">
        <v>32</v>
      </c>
      <c r="D83" s="138"/>
      <c r="E83" s="4" t="s">
        <v>25</v>
      </c>
      <c r="F83" s="50"/>
      <c r="G83" s="77">
        <f>F83/6000</f>
        <v>0</v>
      </c>
      <c r="H83" s="154"/>
      <c r="I83" s="348"/>
      <c r="J83" s="75">
        <f>186/$D$88</f>
        <v>5.2042529378847228E-2</v>
      </c>
      <c r="K83" s="116">
        <f>J83*$C$7</f>
        <v>529263000</v>
      </c>
    </row>
    <row r="84" spans="2:11" ht="14.4" x14ac:dyDescent="0.3">
      <c r="B84" s="122"/>
      <c r="C84" s="333"/>
      <c r="D84" s="138"/>
      <c r="E84" s="4" t="s">
        <v>26</v>
      </c>
      <c r="F84" s="50"/>
      <c r="G84" s="77">
        <f>F84/4800</f>
        <v>0</v>
      </c>
      <c r="H84" s="152"/>
      <c r="I84" s="348"/>
      <c r="J84" s="75"/>
    </row>
    <row r="85" spans="2:11" ht="19.5" customHeight="1" x14ac:dyDescent="0.3">
      <c r="B85" s="143">
        <v>15</v>
      </c>
      <c r="C85" s="333"/>
      <c r="D85" s="138">
        <v>186</v>
      </c>
      <c r="E85" s="4" t="s">
        <v>27</v>
      </c>
      <c r="F85" s="50"/>
      <c r="G85" s="77">
        <f>F85/4800</f>
        <v>0</v>
      </c>
      <c r="H85" s="153">
        <v>186</v>
      </c>
      <c r="I85" s="348"/>
      <c r="J85" s="75"/>
    </row>
    <row r="86" spans="2:11" ht="14.4" x14ac:dyDescent="0.3">
      <c r="B86" s="143"/>
      <c r="C86" s="333"/>
      <c r="D86" s="138"/>
      <c r="E86" s="4" t="s">
        <v>28</v>
      </c>
      <c r="F86" s="50"/>
      <c r="G86" s="77">
        <f>F86/4800</f>
        <v>0</v>
      </c>
      <c r="H86" s="152"/>
      <c r="I86" s="348"/>
      <c r="J86" s="75"/>
    </row>
    <row r="87" spans="2:11" ht="14.4" x14ac:dyDescent="0.3">
      <c r="B87" s="9"/>
      <c r="C87" s="334"/>
      <c r="D87" s="138"/>
      <c r="E87" s="59" t="s">
        <v>29</v>
      </c>
      <c r="F87" s="89"/>
      <c r="G87" s="90">
        <f>F87/6000</f>
        <v>0</v>
      </c>
      <c r="H87" s="152"/>
      <c r="I87" s="349"/>
      <c r="J87" s="75"/>
    </row>
    <row r="88" spans="2:11" ht="14.4" x14ac:dyDescent="0.3">
      <c r="B88" s="136" t="s">
        <v>30</v>
      </c>
      <c r="C88" s="136"/>
      <c r="D88" s="64">
        <f>SUM(D13:D87)-D85</f>
        <v>3574</v>
      </c>
      <c r="E88" s="91"/>
      <c r="F88" s="92">
        <f>SUM(F13:F87)</f>
        <v>21278802</v>
      </c>
      <c r="G88" s="92">
        <f>SUM(G13:G87)</f>
        <v>3574.0265416666675</v>
      </c>
      <c r="H88" s="164">
        <f>SUM(H13:H87)</f>
        <v>3760.0265416666662</v>
      </c>
      <c r="I88" s="163">
        <f>H88/D89</f>
        <v>24544.617702546293</v>
      </c>
    </row>
    <row r="89" spans="2:11" ht="14.4" x14ac:dyDescent="0.3">
      <c r="C89" s="34"/>
      <c r="D89" s="151">
        <f>576/(D88+D85)</f>
        <v>0.15319148936170213</v>
      </c>
      <c r="H89" s="35"/>
      <c r="I89" s="35"/>
      <c r="J89" s="151"/>
    </row>
    <row r="90" spans="2:11" ht="14.4" x14ac:dyDescent="0.3">
      <c r="B90" s="347" t="s">
        <v>33</v>
      </c>
      <c r="C90" s="347"/>
      <c r="D90" s="347"/>
      <c r="E90" s="347"/>
      <c r="F90" s="347"/>
      <c r="G90" s="347"/>
      <c r="H90" s="347"/>
      <c r="I90" s="35"/>
    </row>
    <row r="91" spans="2:11" ht="14.4" x14ac:dyDescent="0.3">
      <c r="E91" s="1"/>
    </row>
    <row r="92" spans="2:11" ht="14.4" x14ac:dyDescent="0.3">
      <c r="B92" s="7" t="s">
        <v>0</v>
      </c>
      <c r="C92" s="7" t="s">
        <v>34</v>
      </c>
      <c r="D92" s="7" t="s">
        <v>35</v>
      </c>
      <c r="E92" s="7" t="s">
        <v>36</v>
      </c>
      <c r="F92" s="351" t="s">
        <v>37</v>
      </c>
      <c r="G92" s="351"/>
      <c r="H92" s="351"/>
      <c r="I92" s="35"/>
    </row>
    <row r="93" spans="2:11" ht="28.8" x14ac:dyDescent="0.3">
      <c r="B93" s="17">
        <v>1</v>
      </c>
      <c r="C93" s="17">
        <v>1</v>
      </c>
      <c r="D93" s="160" t="s">
        <v>38</v>
      </c>
      <c r="E93" s="161">
        <v>1</v>
      </c>
      <c r="F93" s="115" t="s">
        <v>155</v>
      </c>
      <c r="G93" s="115"/>
      <c r="H93" s="115"/>
    </row>
    <row r="94" spans="2:11" ht="15.75" customHeight="1" x14ac:dyDescent="0.3">
      <c r="B94" s="17">
        <v>2</v>
      </c>
      <c r="C94" s="17">
        <v>1</v>
      </c>
      <c r="D94" s="160" t="s">
        <v>39</v>
      </c>
      <c r="E94" s="161">
        <v>0.5</v>
      </c>
      <c r="F94" s="149" t="s">
        <v>156</v>
      </c>
      <c r="G94" s="115"/>
      <c r="H94" s="115"/>
    </row>
    <row r="95" spans="2:11" ht="14.4" x14ac:dyDescent="0.3">
      <c r="B95" s="17">
        <v>3</v>
      </c>
      <c r="C95" s="17">
        <v>1</v>
      </c>
      <c r="D95" s="160" t="s">
        <v>40</v>
      </c>
      <c r="E95" s="161">
        <v>0.5</v>
      </c>
      <c r="F95" s="149" t="s">
        <v>157</v>
      </c>
      <c r="G95" s="115"/>
      <c r="H95" s="115"/>
    </row>
    <row r="96" spans="2:11" ht="14.4" x14ac:dyDescent="0.3">
      <c r="B96" s="17">
        <v>4</v>
      </c>
      <c r="C96" s="17">
        <v>1</v>
      </c>
      <c r="D96" s="160" t="s">
        <v>41</v>
      </c>
      <c r="E96" s="161">
        <v>1</v>
      </c>
      <c r="F96" s="115" t="s">
        <v>158</v>
      </c>
      <c r="G96" s="115"/>
      <c r="H96" s="115"/>
    </row>
    <row r="97" spans="2:11" ht="14.4" x14ac:dyDescent="0.3">
      <c r="B97" s="17">
        <v>5</v>
      </c>
      <c r="C97" s="17">
        <v>2</v>
      </c>
      <c r="D97" s="160" t="s">
        <v>41</v>
      </c>
      <c r="E97" s="161">
        <v>1</v>
      </c>
      <c r="F97" s="115" t="s">
        <v>159</v>
      </c>
      <c r="G97" s="115"/>
      <c r="H97" s="115"/>
    </row>
    <row r="98" spans="2:11" ht="14.4" x14ac:dyDescent="0.3">
      <c r="B98" s="17">
        <v>6</v>
      </c>
      <c r="C98" s="160">
        <v>1</v>
      </c>
      <c r="D98" s="161" t="s">
        <v>42</v>
      </c>
      <c r="E98" s="161">
        <v>1</v>
      </c>
      <c r="F98" s="149" t="s">
        <v>160</v>
      </c>
      <c r="G98" s="115"/>
      <c r="H98" s="115"/>
    </row>
    <row r="99" spans="2:11" ht="14.4" x14ac:dyDescent="0.3">
      <c r="B99" s="17">
        <v>7</v>
      </c>
      <c r="C99" s="160">
        <v>1</v>
      </c>
      <c r="D99" s="161" t="s">
        <v>43</v>
      </c>
      <c r="E99" s="161">
        <v>1</v>
      </c>
      <c r="F99" s="115" t="s">
        <v>161</v>
      </c>
      <c r="G99" s="115"/>
      <c r="H99" s="115"/>
    </row>
    <row r="100" spans="2:11" ht="14.4" x14ac:dyDescent="0.3">
      <c r="B100" s="17">
        <v>8</v>
      </c>
      <c r="C100" s="160">
        <v>1</v>
      </c>
      <c r="D100" s="17" t="s">
        <v>44</v>
      </c>
      <c r="E100" s="161">
        <v>1</v>
      </c>
      <c r="F100" s="356" t="s">
        <v>162</v>
      </c>
      <c r="G100" s="357"/>
      <c r="H100" s="358"/>
    </row>
    <row r="101" spans="2:11" ht="14.4" x14ac:dyDescent="0.3">
      <c r="B101" s="17">
        <v>9</v>
      </c>
      <c r="C101" s="160">
        <v>2</v>
      </c>
      <c r="D101" s="17" t="s">
        <v>44</v>
      </c>
      <c r="E101" s="161">
        <v>1</v>
      </c>
      <c r="F101" s="115" t="s">
        <v>163</v>
      </c>
      <c r="G101" s="115"/>
      <c r="H101" s="115"/>
    </row>
    <row r="102" spans="2:11" ht="14.4" x14ac:dyDescent="0.3">
      <c r="E102" s="1"/>
    </row>
    <row r="103" spans="2:11" ht="14.4" x14ac:dyDescent="0.3">
      <c r="B103" s="110" t="s">
        <v>15</v>
      </c>
      <c r="C103" s="111"/>
      <c r="D103" s="111"/>
      <c r="E103" s="111"/>
      <c r="F103" s="112"/>
    </row>
    <row r="104" spans="2:11" ht="14.4" x14ac:dyDescent="0.3">
      <c r="E104" s="1"/>
    </row>
    <row r="105" spans="2:11" ht="14.4" x14ac:dyDescent="0.3">
      <c r="B105" s="32" t="s">
        <v>45</v>
      </c>
      <c r="C105" s="32" t="s">
        <v>46</v>
      </c>
      <c r="D105" s="32" t="s">
        <v>47</v>
      </c>
      <c r="E105" s="32" t="s">
        <v>48</v>
      </c>
      <c r="F105" s="32" t="s">
        <v>49</v>
      </c>
      <c r="G105" s="32" t="s">
        <v>22</v>
      </c>
      <c r="H105" s="32" t="s">
        <v>4</v>
      </c>
      <c r="I105" s="32" t="s">
        <v>164</v>
      </c>
      <c r="K105" s="53" t="s">
        <v>165</v>
      </c>
    </row>
    <row r="106" spans="2:11" ht="14.4" x14ac:dyDescent="0.3">
      <c r="B106" s="17">
        <v>1</v>
      </c>
      <c r="C106" s="11" t="s">
        <v>50</v>
      </c>
      <c r="D106" s="124" t="s">
        <v>166</v>
      </c>
      <c r="E106" s="125" t="s">
        <v>51</v>
      </c>
      <c r="F106" s="127">
        <v>0.05</v>
      </c>
      <c r="G106" s="131">
        <v>508490850</v>
      </c>
      <c r="H106" s="162" t="s">
        <v>167</v>
      </c>
      <c r="I106" s="17"/>
      <c r="K106" s="1" t="s">
        <v>168</v>
      </c>
    </row>
    <row r="107" spans="2:11" ht="14.4" x14ac:dyDescent="0.3">
      <c r="B107" s="17">
        <v>2</v>
      </c>
      <c r="C107" s="11" t="s">
        <v>169</v>
      </c>
      <c r="D107" s="124" t="s">
        <v>170</v>
      </c>
      <c r="E107" s="125" t="s">
        <v>51</v>
      </c>
      <c r="F107" s="127">
        <v>0.05</v>
      </c>
      <c r="G107" s="131">
        <v>508490850</v>
      </c>
      <c r="H107" s="162" t="s">
        <v>167</v>
      </c>
      <c r="I107" s="17"/>
    </row>
    <row r="108" spans="2:11" ht="14.4" x14ac:dyDescent="0.3">
      <c r="B108" s="17">
        <v>3</v>
      </c>
      <c r="C108" s="11" t="s">
        <v>171</v>
      </c>
      <c r="D108" s="124" t="s">
        <v>172</v>
      </c>
      <c r="E108" s="125" t="s">
        <v>51</v>
      </c>
      <c r="F108" s="127">
        <v>0.05</v>
      </c>
      <c r="G108" s="131">
        <v>508490850</v>
      </c>
      <c r="H108" s="162" t="s">
        <v>167</v>
      </c>
      <c r="I108" s="17"/>
    </row>
    <row r="109" spans="2:11" ht="14.4" x14ac:dyDescent="0.3">
      <c r="B109" s="17">
        <v>4</v>
      </c>
      <c r="C109" s="11" t="s">
        <v>173</v>
      </c>
      <c r="D109" s="124" t="s">
        <v>174</v>
      </c>
      <c r="E109" s="14" t="s">
        <v>51</v>
      </c>
      <c r="F109" s="127">
        <v>0.05</v>
      </c>
      <c r="G109" s="131">
        <v>508490850</v>
      </c>
      <c r="H109" s="162" t="s">
        <v>167</v>
      </c>
      <c r="I109" s="17"/>
    </row>
    <row r="110" spans="2:11" ht="14.4" x14ac:dyDescent="0.3">
      <c r="B110" s="17">
        <v>5</v>
      </c>
      <c r="C110" s="11" t="s">
        <v>175</v>
      </c>
      <c r="D110" s="124"/>
      <c r="E110" s="14" t="s">
        <v>176</v>
      </c>
      <c r="F110" s="25">
        <v>0.22</v>
      </c>
      <c r="G110" s="131">
        <v>2287782000</v>
      </c>
      <c r="H110" s="162" t="s">
        <v>167</v>
      </c>
      <c r="I110" s="17"/>
    </row>
    <row r="111" spans="2:11" ht="14.4" x14ac:dyDescent="0.3">
      <c r="B111" s="17">
        <v>6</v>
      </c>
      <c r="C111" s="11" t="s">
        <v>177</v>
      </c>
      <c r="D111" s="124"/>
      <c r="E111" s="14" t="s">
        <v>176</v>
      </c>
      <c r="F111" s="25">
        <v>0.08</v>
      </c>
      <c r="G111" s="131">
        <v>862755600</v>
      </c>
      <c r="H111" s="162" t="s">
        <v>167</v>
      </c>
      <c r="I111" s="131">
        <f>SUM(G106:G111,G113,G119)</f>
        <v>5758811110.5</v>
      </c>
    </row>
    <row r="112" spans="2:11" ht="14.4" x14ac:dyDescent="0.3">
      <c r="B112" s="17">
        <v>7</v>
      </c>
      <c r="C112" s="11" t="s">
        <v>177</v>
      </c>
      <c r="D112" s="124"/>
      <c r="E112" s="14" t="s">
        <v>176</v>
      </c>
      <c r="F112" s="25">
        <v>0.09</v>
      </c>
      <c r="G112" s="131">
        <v>917389200</v>
      </c>
      <c r="H112" s="162" t="s">
        <v>178</v>
      </c>
      <c r="I112" s="131">
        <f>G112+G114</f>
        <v>1362704259</v>
      </c>
    </row>
    <row r="113" spans="2:9" ht="14.4" x14ac:dyDescent="0.3">
      <c r="B113" s="17">
        <v>8</v>
      </c>
      <c r="C113" s="11" t="s">
        <v>179</v>
      </c>
      <c r="D113" s="124"/>
      <c r="E113" s="14" t="s">
        <v>180</v>
      </c>
      <c r="F113" s="25">
        <v>0.05</v>
      </c>
      <c r="G113" s="131">
        <v>492265809</v>
      </c>
      <c r="H113" s="162" t="s">
        <v>167</v>
      </c>
      <c r="I113" s="17"/>
    </row>
    <row r="114" spans="2:9" ht="14.4" x14ac:dyDescent="0.3">
      <c r="B114" s="17">
        <v>9</v>
      </c>
      <c r="C114" s="11" t="s">
        <v>181</v>
      </c>
      <c r="D114" s="124"/>
      <c r="E114" s="14" t="s">
        <v>180</v>
      </c>
      <c r="F114" s="25">
        <v>0.04</v>
      </c>
      <c r="G114" s="131">
        <v>445315059</v>
      </c>
      <c r="H114" s="162" t="s">
        <v>178</v>
      </c>
      <c r="I114" s="17"/>
    </row>
    <row r="115" spans="2:9" ht="14.4" x14ac:dyDescent="0.3">
      <c r="B115" s="17">
        <v>10</v>
      </c>
      <c r="C115" s="11" t="s">
        <v>182</v>
      </c>
      <c r="D115" s="124"/>
      <c r="E115" s="14" t="s">
        <v>180</v>
      </c>
      <c r="F115" s="25">
        <v>0.06</v>
      </c>
      <c r="G115" s="131">
        <v>616377982.5</v>
      </c>
      <c r="H115" s="17" t="s">
        <v>183</v>
      </c>
      <c r="I115" s="131">
        <f>G115+G116+G117</f>
        <v>1425151602</v>
      </c>
    </row>
    <row r="116" spans="2:9" ht="14.4" x14ac:dyDescent="0.3">
      <c r="B116" s="17">
        <v>11</v>
      </c>
      <c r="C116" s="11" t="s">
        <v>184</v>
      </c>
      <c r="D116" s="124"/>
      <c r="E116" s="14" t="s">
        <v>180</v>
      </c>
      <c r="F116" s="25">
        <v>0.03</v>
      </c>
      <c r="G116" s="131">
        <v>303370137</v>
      </c>
      <c r="H116" s="17" t="s">
        <v>183</v>
      </c>
      <c r="I116" s="17"/>
    </row>
    <row r="117" spans="2:9" ht="14.4" x14ac:dyDescent="0.3">
      <c r="B117" s="17">
        <v>12</v>
      </c>
      <c r="C117" s="11" t="s">
        <v>185</v>
      </c>
      <c r="D117" s="124"/>
      <c r="E117" s="14" t="s">
        <v>180</v>
      </c>
      <c r="F117" s="25">
        <v>0.05</v>
      </c>
      <c r="G117" s="131">
        <v>505403482.5</v>
      </c>
      <c r="H117" s="17" t="s">
        <v>183</v>
      </c>
      <c r="I117" s="17"/>
    </row>
    <row r="118" spans="2:9" ht="14.4" x14ac:dyDescent="0.3">
      <c r="B118" s="17">
        <v>13</v>
      </c>
      <c r="C118" s="17"/>
      <c r="D118" s="124"/>
      <c r="E118" s="14" t="s">
        <v>180</v>
      </c>
      <c r="F118" s="25">
        <v>7.0000000000000007E-2</v>
      </c>
      <c r="G118" s="131">
        <v>688212630</v>
      </c>
      <c r="H118" s="17" t="s">
        <v>186</v>
      </c>
      <c r="I118" s="17"/>
    </row>
    <row r="119" spans="2:9" ht="14.4" x14ac:dyDescent="0.3">
      <c r="B119" s="17">
        <v>14</v>
      </c>
      <c r="C119" s="17"/>
      <c r="D119" s="124"/>
      <c r="E119" s="324" t="s">
        <v>187</v>
      </c>
      <c r="F119" s="25">
        <v>0.01</v>
      </c>
      <c r="G119" s="131">
        <v>82044301.5</v>
      </c>
      <c r="H119" s="162" t="s">
        <v>167</v>
      </c>
      <c r="I119" s="17"/>
    </row>
    <row r="120" spans="2:9" ht="14.4" x14ac:dyDescent="0.3">
      <c r="B120" s="17">
        <v>15</v>
      </c>
      <c r="C120" s="17"/>
      <c r="D120" s="124"/>
      <c r="E120" s="324" t="s">
        <v>187</v>
      </c>
      <c r="F120" s="25">
        <v>0.01</v>
      </c>
      <c r="G120" s="131">
        <v>74219176.5</v>
      </c>
      <c r="H120" s="17"/>
      <c r="I120" s="17"/>
    </row>
    <row r="121" spans="2:9" ht="14.4" x14ac:dyDescent="0.3">
      <c r="B121" s="17">
        <v>16</v>
      </c>
      <c r="C121" s="17"/>
      <c r="D121" s="124"/>
      <c r="E121" s="324" t="s">
        <v>187</v>
      </c>
      <c r="F121" s="25">
        <v>0.01</v>
      </c>
      <c r="G121" s="131">
        <v>102729663.75</v>
      </c>
      <c r="H121" s="17"/>
      <c r="I121" s="17"/>
    </row>
    <row r="122" spans="2:9" ht="14.4" x14ac:dyDescent="0.3">
      <c r="B122" s="17">
        <v>17</v>
      </c>
      <c r="C122" s="17"/>
      <c r="D122" s="124"/>
      <c r="E122" s="324" t="s">
        <v>187</v>
      </c>
      <c r="F122" s="25">
        <v>5.0000000000000001E-3</v>
      </c>
      <c r="G122" s="131">
        <v>50561689.5</v>
      </c>
      <c r="H122" s="17"/>
      <c r="I122" s="17"/>
    </row>
    <row r="123" spans="2:9" ht="14.4" x14ac:dyDescent="0.3">
      <c r="B123" s="17">
        <v>18</v>
      </c>
      <c r="C123" s="17"/>
      <c r="D123" s="124"/>
      <c r="E123" s="324" t="s">
        <v>187</v>
      </c>
      <c r="F123" s="25">
        <v>0.01</v>
      </c>
      <c r="G123" s="131">
        <v>84233913.75</v>
      </c>
      <c r="H123" s="17"/>
      <c r="I123" s="17"/>
    </row>
    <row r="124" spans="2:9" ht="14.4" x14ac:dyDescent="0.3">
      <c r="B124" s="17">
        <v>19</v>
      </c>
      <c r="C124" s="17"/>
      <c r="D124" s="124"/>
      <c r="E124" s="324" t="s">
        <v>187</v>
      </c>
      <c r="F124" s="25">
        <v>0.01</v>
      </c>
      <c r="G124" s="131">
        <v>114702105</v>
      </c>
      <c r="H124" s="17"/>
      <c r="I124" s="17"/>
    </row>
    <row r="125" spans="2:9" ht="14.4" x14ac:dyDescent="0.3">
      <c r="B125" s="17">
        <v>20</v>
      </c>
      <c r="C125" s="17"/>
      <c r="D125" s="124"/>
      <c r="E125" s="14" t="s">
        <v>188</v>
      </c>
      <c r="F125" s="25">
        <v>0.01</v>
      </c>
      <c r="G125" s="131">
        <v>82044301.5</v>
      </c>
      <c r="H125" s="17"/>
      <c r="I125" s="17"/>
    </row>
    <row r="126" spans="2:9" ht="14.4" x14ac:dyDescent="0.3">
      <c r="B126" s="17">
        <v>21</v>
      </c>
      <c r="C126" s="17"/>
      <c r="D126" s="124"/>
      <c r="E126" s="14" t="s">
        <v>188</v>
      </c>
      <c r="F126" s="25">
        <v>0.01</v>
      </c>
      <c r="G126" s="131">
        <v>74219176.5</v>
      </c>
      <c r="H126" s="17"/>
      <c r="I126" s="17"/>
    </row>
    <row r="127" spans="2:9" ht="14.4" x14ac:dyDescent="0.3">
      <c r="B127" s="17">
        <v>22</v>
      </c>
      <c r="C127" s="17"/>
      <c r="D127" s="124"/>
      <c r="E127" s="14" t="s">
        <v>188</v>
      </c>
      <c r="F127" s="25">
        <v>0.01</v>
      </c>
      <c r="G127" s="131">
        <v>102729663.75</v>
      </c>
      <c r="H127" s="17"/>
      <c r="I127" s="17"/>
    </row>
    <row r="128" spans="2:9" ht="14.4" x14ac:dyDescent="0.3">
      <c r="B128" s="17">
        <v>23</v>
      </c>
      <c r="C128" s="17"/>
      <c r="D128" s="124"/>
      <c r="E128" s="14" t="s">
        <v>188</v>
      </c>
      <c r="F128" s="25">
        <v>5.0000000000000001E-3</v>
      </c>
      <c r="G128" s="131">
        <v>50561689.5</v>
      </c>
      <c r="H128" s="17"/>
      <c r="I128" s="17"/>
    </row>
    <row r="129" spans="2:14" ht="14.4" x14ac:dyDescent="0.3">
      <c r="B129" s="17">
        <v>24</v>
      </c>
      <c r="C129" s="17"/>
      <c r="D129" s="124"/>
      <c r="E129" s="14" t="s">
        <v>188</v>
      </c>
      <c r="F129" s="25">
        <v>0.01</v>
      </c>
      <c r="G129" s="131">
        <v>84233913.75</v>
      </c>
      <c r="H129" s="17"/>
      <c r="I129" s="17"/>
    </row>
    <row r="130" spans="2:14" ht="14.4" x14ac:dyDescent="0.3">
      <c r="B130" s="17">
        <v>25</v>
      </c>
      <c r="C130" s="17"/>
      <c r="D130" s="124"/>
      <c r="E130" s="14" t="s">
        <v>188</v>
      </c>
      <c r="F130" s="127">
        <v>0.01</v>
      </c>
      <c r="G130" s="131">
        <v>114702105</v>
      </c>
      <c r="H130" s="17"/>
      <c r="I130" s="17"/>
    </row>
    <row r="131" spans="2:14" ht="14.4" x14ac:dyDescent="0.3">
      <c r="B131" s="110" t="s">
        <v>52</v>
      </c>
      <c r="C131" s="111"/>
      <c r="D131" s="111"/>
      <c r="E131" s="126"/>
      <c r="F131" s="128">
        <f>SUM(F106:F130)</f>
        <v>1.0000000000000002</v>
      </c>
      <c r="G131" s="129">
        <f>SUM(G106:G130)</f>
        <v>10169817000</v>
      </c>
      <c r="I131" s="130"/>
    </row>
    <row r="133" spans="2:14" ht="14.4" x14ac:dyDescent="0.3">
      <c r="B133" s="352" t="s">
        <v>53</v>
      </c>
      <c r="C133" s="353"/>
      <c r="D133" s="353"/>
      <c r="E133" s="353"/>
      <c r="F133" s="353"/>
      <c r="G133" s="353"/>
      <c r="H133" s="353"/>
      <c r="I133" s="354"/>
    </row>
    <row r="135" spans="2:14" ht="14.4" x14ac:dyDescent="0.3">
      <c r="E135" s="1"/>
      <c r="G135" s="7" t="s">
        <v>54</v>
      </c>
      <c r="H135" s="11">
        <f>3574+186</f>
        <v>3760</v>
      </c>
      <c r="I135" s="16"/>
      <c r="K135" s="1">
        <v>1355.9</v>
      </c>
    </row>
    <row r="136" spans="2:14" ht="14.4" x14ac:dyDescent="0.3">
      <c r="B136" s="7" t="s">
        <v>0</v>
      </c>
      <c r="C136" s="8" t="s">
        <v>1</v>
      </c>
      <c r="D136" s="7" t="s">
        <v>20</v>
      </c>
      <c r="E136" s="8" t="s">
        <v>55</v>
      </c>
      <c r="F136" s="8" t="s">
        <v>56</v>
      </c>
      <c r="G136" s="20" t="s">
        <v>57</v>
      </c>
      <c r="H136" s="8" t="s">
        <v>58</v>
      </c>
      <c r="I136" s="168" t="s">
        <v>5</v>
      </c>
      <c r="K136" s="1">
        <f>K135/H135</f>
        <v>0.36061170212765958</v>
      </c>
      <c r="N136" s="2">
        <v>110.5</v>
      </c>
    </row>
    <row r="137" spans="2:14" ht="14.4" x14ac:dyDescent="0.3">
      <c r="B137" s="338">
        <v>1</v>
      </c>
      <c r="C137" s="339" t="s">
        <v>59</v>
      </c>
      <c r="D137" s="355">
        <v>2.5000000000000001E-2</v>
      </c>
      <c r="E137" s="21" t="s">
        <v>60</v>
      </c>
      <c r="F137" s="22">
        <f>$D$137/3</f>
        <v>8.3333333333333332E-3</v>
      </c>
      <c r="G137" s="4">
        <v>9</v>
      </c>
      <c r="H137" s="169">
        <f>(G137/B101*F137)</f>
        <v>8.3333333333333332E-3</v>
      </c>
      <c r="I137" s="350" t="s">
        <v>31</v>
      </c>
      <c r="N137" s="2">
        <v>5.7</v>
      </c>
    </row>
    <row r="138" spans="2:14" ht="14.4" x14ac:dyDescent="0.3">
      <c r="B138" s="338"/>
      <c r="C138" s="339"/>
      <c r="D138" s="355"/>
      <c r="E138" s="21" t="s">
        <v>61</v>
      </c>
      <c r="F138" s="22">
        <f>$D$137/3</f>
        <v>8.3333333333333332E-3</v>
      </c>
      <c r="G138" s="4">
        <v>2</v>
      </c>
      <c r="H138" s="169">
        <f>(G138/2)*F138</f>
        <v>8.3333333333333332E-3</v>
      </c>
      <c r="I138" s="350"/>
      <c r="N138" s="2">
        <v>5.6</v>
      </c>
    </row>
    <row r="139" spans="2:14" ht="14.4" customHeight="1" x14ac:dyDescent="0.3">
      <c r="B139" s="338"/>
      <c r="C139" s="339"/>
      <c r="D139" s="355"/>
      <c r="E139" s="21" t="s">
        <v>189</v>
      </c>
      <c r="F139" s="22">
        <f>$D$137/3</f>
        <v>8.3333333333333332E-3</v>
      </c>
      <c r="G139" s="4">
        <v>2</v>
      </c>
      <c r="H139" s="169">
        <f>(G139/2)*F139</f>
        <v>8.3333333333333332E-3</v>
      </c>
      <c r="I139" s="350"/>
      <c r="N139" s="2">
        <v>14.6</v>
      </c>
    </row>
    <row r="140" spans="2:14" ht="14.4" x14ac:dyDescent="0.3">
      <c r="B140" s="338">
        <v>2</v>
      </c>
      <c r="C140" s="339" t="s">
        <v>62</v>
      </c>
      <c r="D140" s="340">
        <v>0.15</v>
      </c>
      <c r="E140" s="21" t="s">
        <v>63</v>
      </c>
      <c r="F140" s="22">
        <f>$D$140/7</f>
        <v>2.1428571428571429E-2</v>
      </c>
      <c r="G140" s="4">
        <v>15</v>
      </c>
      <c r="H140" s="169">
        <f>(G140/$B$85)*F140</f>
        <v>2.1428571428571429E-2</v>
      </c>
      <c r="I140" s="350"/>
      <c r="N140" s="2">
        <v>34.6</v>
      </c>
    </row>
    <row r="141" spans="2:14" ht="14.4" x14ac:dyDescent="0.3">
      <c r="B141" s="338"/>
      <c r="C141" s="339"/>
      <c r="D141" s="340"/>
      <c r="E141" s="21" t="s">
        <v>64</v>
      </c>
      <c r="F141" s="22">
        <f t="shared" ref="F141:F146" si="20">$D$140/7</f>
        <v>2.1428571428571429E-2</v>
      </c>
      <c r="G141" s="4">
        <v>15</v>
      </c>
      <c r="H141" s="239">
        <f>(G141/15)*F141</f>
        <v>2.1428571428571429E-2</v>
      </c>
      <c r="I141" s="369" t="s">
        <v>31</v>
      </c>
    </row>
    <row r="142" spans="2:14" ht="14.4" x14ac:dyDescent="0.3">
      <c r="B142" s="338"/>
      <c r="C142" s="339"/>
      <c r="D142" s="340"/>
      <c r="E142" s="21" t="s">
        <v>65</v>
      </c>
      <c r="F142" s="22">
        <f t="shared" si="20"/>
        <v>2.1428571428571429E-2</v>
      </c>
      <c r="G142" s="11">
        <v>3760</v>
      </c>
      <c r="H142" s="23">
        <f t="shared" ref="H142:H151" si="21">(G142/$H$135)*F142</f>
        <v>2.1428571428571429E-2</v>
      </c>
      <c r="I142" s="370"/>
    </row>
    <row r="143" spans="2:14" ht="14.4" x14ac:dyDescent="0.3">
      <c r="B143" s="338"/>
      <c r="C143" s="339"/>
      <c r="D143" s="340"/>
      <c r="E143" s="21" t="s">
        <v>66</v>
      </c>
      <c r="F143" s="22">
        <f t="shared" si="20"/>
        <v>2.1428571428571429E-2</v>
      </c>
      <c r="G143" s="11">
        <v>3760</v>
      </c>
      <c r="H143" s="23">
        <f t="shared" si="21"/>
        <v>2.1428571428571429E-2</v>
      </c>
      <c r="I143" s="370"/>
    </row>
    <row r="144" spans="2:14" ht="14.4" x14ac:dyDescent="0.3">
      <c r="B144" s="338"/>
      <c r="C144" s="339"/>
      <c r="D144" s="340"/>
      <c r="E144" s="21" t="s">
        <v>67</v>
      </c>
      <c r="F144" s="22">
        <f t="shared" si="20"/>
        <v>2.1428571428571429E-2</v>
      </c>
      <c r="G144" s="11">
        <v>3760</v>
      </c>
      <c r="H144" s="23">
        <f t="shared" si="21"/>
        <v>2.1428571428571429E-2</v>
      </c>
      <c r="I144" s="370"/>
    </row>
    <row r="145" spans="2:15" ht="14.4" x14ac:dyDescent="0.3">
      <c r="B145" s="338"/>
      <c r="C145" s="339"/>
      <c r="D145" s="340"/>
      <c r="E145" s="21" t="s">
        <v>68</v>
      </c>
      <c r="F145" s="22">
        <f t="shared" si="20"/>
        <v>2.1428571428571429E-2</v>
      </c>
      <c r="G145" s="11">
        <v>3760</v>
      </c>
      <c r="H145" s="23">
        <f t="shared" si="21"/>
        <v>2.1428571428571429E-2</v>
      </c>
      <c r="I145" s="370"/>
      <c r="K145" s="361" t="s">
        <v>190</v>
      </c>
      <c r="L145" s="240" t="s">
        <v>30</v>
      </c>
      <c r="M145" s="240" t="s">
        <v>86</v>
      </c>
      <c r="N145" s="240" t="s">
        <v>191</v>
      </c>
      <c r="O145" s="240" t="s">
        <v>87</v>
      </c>
    </row>
    <row r="146" spans="2:15" ht="14.4" x14ac:dyDescent="0.3">
      <c r="B146" s="338"/>
      <c r="C146" s="339"/>
      <c r="D146" s="340"/>
      <c r="E146" s="21" t="s">
        <v>69</v>
      </c>
      <c r="F146" s="22">
        <f t="shared" si="20"/>
        <v>2.1428571428571429E-2</v>
      </c>
      <c r="G146" s="11">
        <v>3760</v>
      </c>
      <c r="H146" s="169">
        <f t="shared" si="21"/>
        <v>2.1428571428571429E-2</v>
      </c>
      <c r="I146" s="268" t="s">
        <v>192</v>
      </c>
      <c r="J146" s="204"/>
      <c r="K146" s="362"/>
      <c r="L146" s="244">
        <f>3574+186</f>
        <v>3760</v>
      </c>
      <c r="M146" s="294">
        <f>G147</f>
        <v>3760</v>
      </c>
      <c r="N146" s="244">
        <v>0</v>
      </c>
      <c r="O146" s="244">
        <v>0</v>
      </c>
    </row>
    <row r="147" spans="2:15" ht="28.8" x14ac:dyDescent="0.3">
      <c r="B147" s="338">
        <v>3</v>
      </c>
      <c r="C147" s="339" t="s">
        <v>70</v>
      </c>
      <c r="D147" s="340">
        <v>0.75</v>
      </c>
      <c r="E147" s="21" t="s">
        <v>71</v>
      </c>
      <c r="F147" s="22">
        <v>0.4</v>
      </c>
      <c r="G147" s="81">
        <f>D88+186</f>
        <v>3760</v>
      </c>
      <c r="H147" s="23">
        <f t="shared" si="21"/>
        <v>0.4</v>
      </c>
      <c r="I147" s="267" t="s">
        <v>193</v>
      </c>
      <c r="J147" s="116">
        <f>H147*C7</f>
        <v>4067926800</v>
      </c>
      <c r="K147" s="363"/>
      <c r="L147" s="245">
        <f>L146/$H$135</f>
        <v>1</v>
      </c>
      <c r="M147" s="245">
        <f>M146/$H$135</f>
        <v>1</v>
      </c>
      <c r="N147" s="245">
        <f>N146/$H$135</f>
        <v>0</v>
      </c>
      <c r="O147" s="245">
        <f>O146/$H$135</f>
        <v>0</v>
      </c>
    </row>
    <row r="148" spans="2:15" ht="14.4" x14ac:dyDescent="0.3">
      <c r="B148" s="338"/>
      <c r="C148" s="339"/>
      <c r="D148" s="340"/>
      <c r="E148" s="21" t="s">
        <v>72</v>
      </c>
      <c r="F148" s="22">
        <v>0.3</v>
      </c>
      <c r="G148" s="48">
        <f>3579+G274</f>
        <v>3689.4749999999999</v>
      </c>
      <c r="H148" s="23">
        <f t="shared" si="21"/>
        <v>0.29437300531914889</v>
      </c>
      <c r="I148" s="24" t="s">
        <v>194</v>
      </c>
      <c r="J148" s="116">
        <f>H148*C7</f>
        <v>2993719593.8357711</v>
      </c>
      <c r="K148" s="362" t="s">
        <v>195</v>
      </c>
      <c r="L148" s="323">
        <f>H88-H85</f>
        <v>3574.0265416666662</v>
      </c>
      <c r="M148" s="323">
        <f>G281-G262-G263-G268-G270-G273</f>
        <v>3069.5957499999995</v>
      </c>
      <c r="N148" s="323">
        <f>L148-M148</f>
        <v>504.43079166666666</v>
      </c>
      <c r="O148" s="323">
        <f>H45</f>
        <v>191.07216666666667</v>
      </c>
    </row>
    <row r="149" spans="2:15" ht="28.8" x14ac:dyDescent="0.3">
      <c r="B149" s="338"/>
      <c r="C149" s="339"/>
      <c r="D149" s="340"/>
      <c r="E149" s="21" t="s">
        <v>73</v>
      </c>
      <c r="F149" s="22">
        <v>0.05</v>
      </c>
      <c r="G149" s="48">
        <v>3579</v>
      </c>
      <c r="H149" s="23">
        <f t="shared" si="21"/>
        <v>4.7593085106382979E-2</v>
      </c>
      <c r="I149" s="238" t="s">
        <v>196</v>
      </c>
      <c r="J149" s="116">
        <f>H149*C7</f>
        <v>484012965.99734044</v>
      </c>
      <c r="K149" s="363"/>
      <c r="L149" s="322">
        <f>L148/$H$135</f>
        <v>0.95053897384751762</v>
      </c>
      <c r="M149" s="322">
        <f t="shared" ref="M149:N149" si="22">M148/$H$135</f>
        <v>0.81638184840425521</v>
      </c>
      <c r="N149" s="322">
        <f t="shared" si="22"/>
        <v>0.13415712544326241</v>
      </c>
      <c r="O149" s="322">
        <f>O148/$H$135</f>
        <v>5.0817065602836879E-2</v>
      </c>
    </row>
    <row r="150" spans="2:15" ht="14.4" x14ac:dyDescent="0.3">
      <c r="B150" s="341">
        <v>4</v>
      </c>
      <c r="C150" s="343" t="s">
        <v>74</v>
      </c>
      <c r="D150" s="345">
        <v>0.05</v>
      </c>
      <c r="E150" s="21" t="s">
        <v>75</v>
      </c>
      <c r="F150" s="22">
        <f>$D$150/2</f>
        <v>2.5000000000000001E-2</v>
      </c>
      <c r="G150" s="81">
        <f>H20</f>
        <v>437.09199999999998</v>
      </c>
      <c r="H150" s="23">
        <f t="shared" si="21"/>
        <v>2.9061968085106384E-3</v>
      </c>
      <c r="I150" s="25"/>
      <c r="K150" s="362" t="s">
        <v>197</v>
      </c>
      <c r="L150" s="244">
        <f>M148</f>
        <v>3069.5957499999995</v>
      </c>
      <c r="M150" s="244">
        <f>L150</f>
        <v>3069.5957499999995</v>
      </c>
      <c r="N150" s="244">
        <f>G248+G250</f>
        <v>0</v>
      </c>
      <c r="O150" s="244"/>
    </row>
    <row r="151" spans="2:15" ht="14.4" x14ac:dyDescent="0.3">
      <c r="B151" s="342"/>
      <c r="C151" s="344"/>
      <c r="D151" s="346"/>
      <c r="E151" s="21" t="s">
        <v>76</v>
      </c>
      <c r="F151" s="22">
        <f>$D$150/2</f>
        <v>2.5000000000000001E-2</v>
      </c>
      <c r="G151" s="81">
        <f>H20+H75+H65</f>
        <v>576.66616666666664</v>
      </c>
      <c r="H151" s="23">
        <f t="shared" si="21"/>
        <v>3.8342165336879433E-3</v>
      </c>
      <c r="I151" s="25"/>
      <c r="K151" s="363"/>
      <c r="L151" s="239">
        <f>L150/$H$135</f>
        <v>0.81638184840425521</v>
      </c>
      <c r="M151" s="239">
        <f>M150/$H$135</f>
        <v>0.81638184840425521</v>
      </c>
      <c r="N151" s="239">
        <f>N150/$H$135</f>
        <v>0</v>
      </c>
      <c r="O151" s="239">
        <v>0</v>
      </c>
    </row>
    <row r="152" spans="2:15" ht="14.4" x14ac:dyDescent="0.3">
      <c r="B152" s="15">
        <v>5</v>
      </c>
      <c r="C152" s="19" t="s">
        <v>77</v>
      </c>
      <c r="D152" s="159">
        <v>2.5000000000000001E-2</v>
      </c>
      <c r="E152" s="26" t="s">
        <v>78</v>
      </c>
      <c r="F152" s="22">
        <v>2.5000000000000001E-2</v>
      </c>
      <c r="G152" s="81">
        <v>0</v>
      </c>
      <c r="H152" s="23">
        <f>(G152/B85)*F152</f>
        <v>0</v>
      </c>
      <c r="I152" s="25"/>
      <c r="J152" s="35"/>
      <c r="K152" s="151"/>
    </row>
    <row r="153" spans="2:15" ht="14.4" x14ac:dyDescent="0.3">
      <c r="B153" s="134" t="s">
        <v>30</v>
      </c>
      <c r="C153" s="135"/>
      <c r="D153" s="132"/>
      <c r="E153" s="133"/>
      <c r="F153" s="132"/>
      <c r="G153" s="133"/>
      <c r="H153" s="27">
        <f>SUM(H137:H152)</f>
        <v>0.92370650376773056</v>
      </c>
      <c r="I153" s="28"/>
      <c r="J153" s="180">
        <v>0.33500000000000002</v>
      </c>
      <c r="K153" s="151"/>
    </row>
    <row r="154" spans="2:15" ht="15" customHeight="1" x14ac:dyDescent="0.3">
      <c r="G154" s="35"/>
      <c r="J154" s="214">
        <f>H153-J153</f>
        <v>0.58870650376773059</v>
      </c>
      <c r="K154" s="151"/>
    </row>
    <row r="155" spans="2:15" ht="14.4" x14ac:dyDescent="0.3">
      <c r="B155" s="53" t="s">
        <v>79</v>
      </c>
      <c r="G155" s="35"/>
      <c r="H155" s="151">
        <v>1</v>
      </c>
      <c r="I155" s="283">
        <f>H155-H153</f>
        <v>7.6293496232269442E-2</v>
      </c>
    </row>
    <row r="157" spans="2:15" ht="14.4" x14ac:dyDescent="0.3">
      <c r="B157" s="62" t="s">
        <v>80</v>
      </c>
      <c r="C157" s="63" t="s">
        <v>81</v>
      </c>
      <c r="D157" s="62" t="s">
        <v>17</v>
      </c>
      <c r="E157" s="62" t="s">
        <v>23</v>
      </c>
      <c r="F157" s="64" t="s">
        <v>24</v>
      </c>
      <c r="G157" s="65" t="s">
        <v>82</v>
      </c>
      <c r="H157" s="70" t="s">
        <v>198</v>
      </c>
      <c r="I157" s="99" t="s">
        <v>199</v>
      </c>
      <c r="J157" s="99" t="s">
        <v>200</v>
      </c>
      <c r="K157" s="65" t="s">
        <v>4</v>
      </c>
      <c r="L157" s="63" t="s">
        <v>84</v>
      </c>
      <c r="M157" s="62" t="s">
        <v>85</v>
      </c>
      <c r="N157" s="63" t="s">
        <v>201</v>
      </c>
      <c r="O157" s="63" t="s">
        <v>202</v>
      </c>
    </row>
    <row r="158" spans="2:15" ht="14.4" x14ac:dyDescent="0.3">
      <c r="B158" s="232">
        <v>1</v>
      </c>
      <c r="C158" s="55">
        <v>45797</v>
      </c>
      <c r="D158" s="49" t="s">
        <v>142</v>
      </c>
      <c r="E158" s="49" t="s">
        <v>203</v>
      </c>
      <c r="F158" s="50">
        <v>12228</v>
      </c>
      <c r="G158" s="166">
        <f>F158/4800</f>
        <v>2.5474999999999999</v>
      </c>
      <c r="H158" s="67">
        <v>7058</v>
      </c>
      <c r="I158" s="49">
        <v>21</v>
      </c>
      <c r="J158" s="49">
        <v>21</v>
      </c>
      <c r="K158" s="103" t="s">
        <v>86</v>
      </c>
      <c r="L158" s="69">
        <v>1</v>
      </c>
      <c r="M158" s="198" t="s">
        <v>204</v>
      </c>
      <c r="N158" s="55">
        <f t="shared" ref="N158:N163" si="23">C158</f>
        <v>45797</v>
      </c>
      <c r="O158" s="49"/>
    </row>
    <row r="159" spans="2:15" ht="14.4" x14ac:dyDescent="0.3">
      <c r="B159" s="232">
        <v>2</v>
      </c>
      <c r="C159" s="55">
        <v>45799</v>
      </c>
      <c r="D159" s="49" t="s">
        <v>142</v>
      </c>
      <c r="E159" s="49" t="s">
        <v>203</v>
      </c>
      <c r="F159" s="50">
        <v>2785</v>
      </c>
      <c r="G159" s="166">
        <f>F159/4800</f>
        <v>0.58020833333333333</v>
      </c>
      <c r="H159" s="67">
        <v>1491</v>
      </c>
      <c r="I159" s="49">
        <v>5</v>
      </c>
      <c r="J159" s="49">
        <v>5</v>
      </c>
      <c r="K159" s="103" t="s">
        <v>86</v>
      </c>
      <c r="L159" s="69">
        <v>1</v>
      </c>
      <c r="M159" s="199" t="s">
        <v>204</v>
      </c>
      <c r="N159" s="55">
        <f t="shared" si="23"/>
        <v>45799</v>
      </c>
      <c r="O159" s="49"/>
    </row>
    <row r="160" spans="2:15" ht="14.4" x14ac:dyDescent="0.3">
      <c r="B160" s="232">
        <v>3</v>
      </c>
      <c r="C160" s="55">
        <v>45800</v>
      </c>
      <c r="D160" s="49" t="s">
        <v>142</v>
      </c>
      <c r="E160" s="49" t="s">
        <v>203</v>
      </c>
      <c r="F160" s="50">
        <v>4581</v>
      </c>
      <c r="G160" s="166">
        <f>F160/4800</f>
        <v>0.95437499999999997</v>
      </c>
      <c r="H160" s="67">
        <v>2469</v>
      </c>
      <c r="I160" s="49">
        <v>8</v>
      </c>
      <c r="J160" s="49">
        <v>8</v>
      </c>
      <c r="K160" s="103" t="s">
        <v>86</v>
      </c>
      <c r="L160" s="69">
        <v>1</v>
      </c>
      <c r="M160" s="199" t="s">
        <v>204</v>
      </c>
      <c r="N160" s="55">
        <f t="shared" si="23"/>
        <v>45800</v>
      </c>
      <c r="O160" s="49"/>
    </row>
    <row r="161" spans="2:15" ht="14.4" x14ac:dyDescent="0.3">
      <c r="B161" s="232">
        <v>4</v>
      </c>
      <c r="C161" s="55">
        <v>45805</v>
      </c>
      <c r="D161" s="49" t="s">
        <v>142</v>
      </c>
      <c r="E161" s="49" t="s">
        <v>203</v>
      </c>
      <c r="F161" s="50">
        <v>13475</v>
      </c>
      <c r="G161" s="166">
        <f>F161/4800</f>
        <v>2.8072916666666665</v>
      </c>
      <c r="H161" s="67">
        <v>9063</v>
      </c>
      <c r="I161" s="49">
        <v>23</v>
      </c>
      <c r="J161" s="49">
        <v>23</v>
      </c>
      <c r="K161" s="103" t="s">
        <v>86</v>
      </c>
      <c r="L161" s="69">
        <v>1</v>
      </c>
      <c r="M161" s="199" t="s">
        <v>204</v>
      </c>
      <c r="N161" s="55">
        <f t="shared" si="23"/>
        <v>45805</v>
      </c>
      <c r="O161" s="49"/>
    </row>
    <row r="162" spans="2:15" ht="14.4" x14ac:dyDescent="0.3">
      <c r="B162" s="232">
        <v>5</v>
      </c>
      <c r="C162" s="55">
        <v>45805</v>
      </c>
      <c r="D162" s="49" t="s">
        <v>142</v>
      </c>
      <c r="E162" s="49" t="s">
        <v>203</v>
      </c>
      <c r="F162" s="50">
        <v>10899</v>
      </c>
      <c r="G162" s="166">
        <f t="shared" ref="G162:G163" si="24">F162/4800</f>
        <v>2.2706249999999999</v>
      </c>
      <c r="H162" s="67">
        <v>104</v>
      </c>
      <c r="I162" s="49">
        <v>13</v>
      </c>
      <c r="J162" s="49">
        <v>13</v>
      </c>
      <c r="K162" s="103" t="s">
        <v>86</v>
      </c>
      <c r="L162" s="69">
        <v>1</v>
      </c>
      <c r="M162" s="199" t="s">
        <v>204</v>
      </c>
      <c r="N162" s="55">
        <f t="shared" si="23"/>
        <v>45805</v>
      </c>
      <c r="O162" s="49"/>
    </row>
    <row r="163" spans="2:15" ht="14.4" x14ac:dyDescent="0.3">
      <c r="B163" s="232">
        <v>6</v>
      </c>
      <c r="C163" s="55">
        <v>45806</v>
      </c>
      <c r="D163" s="49" t="s">
        <v>142</v>
      </c>
      <c r="E163" s="49" t="s">
        <v>203</v>
      </c>
      <c r="F163" s="50">
        <v>19694</v>
      </c>
      <c r="G163" s="166">
        <f t="shared" si="24"/>
        <v>4.1029166666666663</v>
      </c>
      <c r="H163" s="67">
        <v>216</v>
      </c>
      <c r="I163" s="49">
        <v>27</v>
      </c>
      <c r="J163" s="49">
        <v>27</v>
      </c>
      <c r="K163" s="103" t="s">
        <v>86</v>
      </c>
      <c r="L163" s="69">
        <v>1</v>
      </c>
      <c r="M163" s="199" t="s">
        <v>204</v>
      </c>
      <c r="N163" s="55">
        <f t="shared" si="23"/>
        <v>45806</v>
      </c>
      <c r="O163" s="49"/>
    </row>
    <row r="164" spans="2:15" ht="14.4" x14ac:dyDescent="0.3">
      <c r="B164" s="232">
        <v>7</v>
      </c>
      <c r="C164" s="55">
        <v>45845</v>
      </c>
      <c r="D164" s="49" t="s">
        <v>142</v>
      </c>
      <c r="E164" s="49" t="s">
        <v>205</v>
      </c>
      <c r="F164" s="50">
        <v>57986</v>
      </c>
      <c r="G164" s="166">
        <f>F164/6000</f>
        <v>9.6643333333333334</v>
      </c>
      <c r="H164" s="94">
        <v>1427</v>
      </c>
      <c r="I164" s="49">
        <v>30</v>
      </c>
      <c r="J164" s="49">
        <v>10</v>
      </c>
      <c r="K164" s="103" t="s">
        <v>86</v>
      </c>
      <c r="L164" s="69">
        <v>0.94</v>
      </c>
      <c r="M164" s="200" t="s">
        <v>204</v>
      </c>
      <c r="N164" s="55">
        <f>C164</f>
        <v>45845</v>
      </c>
      <c r="O164" s="55">
        <v>45856</v>
      </c>
    </row>
    <row r="165" spans="2:15" ht="14.4" x14ac:dyDescent="0.3">
      <c r="B165" s="232">
        <v>8</v>
      </c>
      <c r="C165" s="55">
        <v>45849</v>
      </c>
      <c r="D165" s="49" t="s">
        <v>206</v>
      </c>
      <c r="E165" s="49" t="s">
        <v>205</v>
      </c>
      <c r="F165" s="271">
        <v>250280</v>
      </c>
      <c r="G165" s="270">
        <f>F165/6000</f>
        <v>41.713333333333331</v>
      </c>
      <c r="H165" s="67">
        <v>46090</v>
      </c>
      <c r="I165" s="49">
        <v>161</v>
      </c>
      <c r="J165" s="49">
        <v>14</v>
      </c>
      <c r="K165" s="103" t="s">
        <v>86</v>
      </c>
      <c r="L165" s="69">
        <v>0.98</v>
      </c>
      <c r="M165" s="200" t="s">
        <v>204</v>
      </c>
      <c r="N165" s="55">
        <f t="shared" ref="N165:N184" si="25">C165</f>
        <v>45849</v>
      </c>
      <c r="O165" s="55">
        <v>45853</v>
      </c>
    </row>
    <row r="166" spans="2:15" ht="14.4" x14ac:dyDescent="0.3">
      <c r="B166" s="234">
        <v>9</v>
      </c>
      <c r="C166" s="55">
        <v>45849</v>
      </c>
      <c r="D166" s="49" t="s">
        <v>142</v>
      </c>
      <c r="E166" s="49" t="s">
        <v>205</v>
      </c>
      <c r="F166" s="50">
        <v>520007</v>
      </c>
      <c r="G166" s="166">
        <v>0</v>
      </c>
      <c r="H166" s="67">
        <v>16088</v>
      </c>
      <c r="I166" s="49">
        <v>234</v>
      </c>
      <c r="J166" s="49">
        <v>15</v>
      </c>
      <c r="K166" s="196" t="s">
        <v>87</v>
      </c>
      <c r="L166" s="74">
        <v>0.88</v>
      </c>
      <c r="M166" s="201" t="s">
        <v>204</v>
      </c>
      <c r="N166" s="55">
        <f t="shared" si="25"/>
        <v>45849</v>
      </c>
      <c r="O166" s="55">
        <v>45856</v>
      </c>
    </row>
    <row r="167" spans="2:15" ht="14.4" x14ac:dyDescent="0.3">
      <c r="B167" s="232" t="s">
        <v>207</v>
      </c>
      <c r="C167" s="55">
        <v>45866</v>
      </c>
      <c r="D167" s="49" t="s">
        <v>142</v>
      </c>
      <c r="E167" s="49" t="s">
        <v>205</v>
      </c>
      <c r="F167" s="50">
        <v>520007</v>
      </c>
      <c r="G167" s="166">
        <f>F167/6000</f>
        <v>86.667833333333334</v>
      </c>
      <c r="H167" s="67">
        <v>16088</v>
      </c>
      <c r="I167" s="49">
        <v>234</v>
      </c>
      <c r="J167" s="49">
        <v>12</v>
      </c>
      <c r="K167" s="176" t="s">
        <v>86</v>
      </c>
      <c r="L167" s="74">
        <v>0.98</v>
      </c>
      <c r="M167" s="201" t="s">
        <v>204</v>
      </c>
      <c r="N167" s="55">
        <f t="shared" si="25"/>
        <v>45866</v>
      </c>
      <c r="O167" s="55">
        <v>45867</v>
      </c>
    </row>
    <row r="168" spans="2:15" ht="14.4" x14ac:dyDescent="0.3">
      <c r="B168" s="234">
        <v>10</v>
      </c>
      <c r="C168" s="55">
        <v>45855</v>
      </c>
      <c r="D168" s="49" t="s">
        <v>151</v>
      </c>
      <c r="E168" s="49" t="s">
        <v>205</v>
      </c>
      <c r="F168" s="50">
        <v>258150</v>
      </c>
      <c r="G168" s="166">
        <v>0</v>
      </c>
      <c r="H168" s="67">
        <v>16646</v>
      </c>
      <c r="I168" s="49">
        <v>213</v>
      </c>
      <c r="J168" s="49">
        <v>12</v>
      </c>
      <c r="K168" s="196" t="s">
        <v>87</v>
      </c>
      <c r="L168" s="75">
        <v>0.87</v>
      </c>
      <c r="M168" s="67" t="s">
        <v>204</v>
      </c>
      <c r="N168" s="55">
        <f t="shared" si="25"/>
        <v>45855</v>
      </c>
      <c r="O168" s="55">
        <v>45856</v>
      </c>
    </row>
    <row r="169" spans="2:15" ht="14.4" x14ac:dyDescent="0.3">
      <c r="B169" s="232" t="s">
        <v>208</v>
      </c>
      <c r="C169" s="181">
        <v>45873</v>
      </c>
      <c r="D169" s="49" t="s">
        <v>151</v>
      </c>
      <c r="E169" s="49" t="s">
        <v>205</v>
      </c>
      <c r="F169" s="50">
        <v>258150</v>
      </c>
      <c r="G169" s="166">
        <f>F169/6000</f>
        <v>43.024999999999999</v>
      </c>
      <c r="H169" s="67">
        <v>16646</v>
      </c>
      <c r="I169" s="49">
        <v>213</v>
      </c>
      <c r="J169" s="49">
        <v>8</v>
      </c>
      <c r="K169" s="176" t="s">
        <v>86</v>
      </c>
      <c r="L169" s="76">
        <v>0.97</v>
      </c>
      <c r="M169" s="67" t="s">
        <v>204</v>
      </c>
      <c r="N169" s="55">
        <f t="shared" si="25"/>
        <v>45873</v>
      </c>
      <c r="O169" s="55">
        <v>45875</v>
      </c>
    </row>
    <row r="170" spans="2:15" ht="14.4" x14ac:dyDescent="0.3">
      <c r="B170" s="232">
        <v>11</v>
      </c>
      <c r="C170" s="55">
        <v>45862</v>
      </c>
      <c r="D170" s="49" t="s">
        <v>142</v>
      </c>
      <c r="E170" s="49" t="s">
        <v>205</v>
      </c>
      <c r="F170" s="50">
        <v>354978</v>
      </c>
      <c r="G170" s="166">
        <f t="shared" ref="G170:G187" si="26">F170/6000</f>
        <v>59.162999999999997</v>
      </c>
      <c r="H170" s="67">
        <v>12430</v>
      </c>
      <c r="I170" s="49">
        <v>188</v>
      </c>
      <c r="J170" s="49">
        <v>12</v>
      </c>
      <c r="K170" s="103" t="s">
        <v>86</v>
      </c>
      <c r="L170" s="76">
        <v>0.97</v>
      </c>
      <c r="M170" s="67" t="s">
        <v>204</v>
      </c>
      <c r="N170" s="55">
        <f t="shared" si="25"/>
        <v>45862</v>
      </c>
      <c r="O170" s="55">
        <v>45866</v>
      </c>
    </row>
    <row r="171" spans="2:15" ht="14.4" x14ac:dyDescent="0.3">
      <c r="B171" s="234">
        <v>12</v>
      </c>
      <c r="C171" s="55">
        <v>45863</v>
      </c>
      <c r="D171" s="49" t="s">
        <v>151</v>
      </c>
      <c r="E171" s="49" t="s">
        <v>205</v>
      </c>
      <c r="F171" s="50">
        <v>202571</v>
      </c>
      <c r="G171" s="166">
        <v>0</v>
      </c>
      <c r="H171" s="67">
        <v>13993</v>
      </c>
      <c r="I171" s="49">
        <v>157</v>
      </c>
      <c r="J171" s="49">
        <v>12</v>
      </c>
      <c r="K171" s="196" t="s">
        <v>87</v>
      </c>
      <c r="L171" s="75">
        <v>0.92</v>
      </c>
      <c r="M171" s="67" t="s">
        <v>204</v>
      </c>
      <c r="N171" s="55">
        <f t="shared" si="25"/>
        <v>45863</v>
      </c>
      <c r="O171" s="55">
        <v>45867</v>
      </c>
    </row>
    <row r="172" spans="2:15" ht="14.4" x14ac:dyDescent="0.3">
      <c r="B172" s="232" t="s">
        <v>209</v>
      </c>
      <c r="C172" s="181">
        <v>45897</v>
      </c>
      <c r="D172" s="82" t="s">
        <v>151</v>
      </c>
      <c r="E172" s="82" t="s">
        <v>205</v>
      </c>
      <c r="F172" s="188">
        <v>202571</v>
      </c>
      <c r="G172" s="186">
        <f t="shared" si="26"/>
        <v>33.761833333333335</v>
      </c>
      <c r="H172" s="96">
        <v>13993</v>
      </c>
      <c r="I172" s="82">
        <v>157</v>
      </c>
      <c r="J172" s="82">
        <v>12</v>
      </c>
      <c r="K172" s="176" t="s">
        <v>86</v>
      </c>
      <c r="L172" s="187">
        <v>0.97</v>
      </c>
      <c r="M172" s="200" t="s">
        <v>204</v>
      </c>
      <c r="N172" s="55">
        <f t="shared" si="25"/>
        <v>45897</v>
      </c>
      <c r="O172" s="55">
        <v>45901</v>
      </c>
    </row>
    <row r="173" spans="2:15" ht="14.4" x14ac:dyDescent="0.3">
      <c r="B173" s="234">
        <v>13</v>
      </c>
      <c r="C173" s="71">
        <v>45868</v>
      </c>
      <c r="D173" s="49" t="s">
        <v>148</v>
      </c>
      <c r="E173" s="49" t="s">
        <v>205</v>
      </c>
      <c r="F173" s="50">
        <v>57440</v>
      </c>
      <c r="G173" s="166">
        <v>0</v>
      </c>
      <c r="H173" s="67">
        <v>3305</v>
      </c>
      <c r="I173" s="49">
        <v>40</v>
      </c>
      <c r="J173" s="49">
        <v>6</v>
      </c>
      <c r="K173" s="196" t="s">
        <v>87</v>
      </c>
      <c r="L173" s="76">
        <v>0.88</v>
      </c>
      <c r="M173" s="67" t="s">
        <v>204</v>
      </c>
      <c r="N173" s="55">
        <f t="shared" si="25"/>
        <v>45868</v>
      </c>
      <c r="O173" s="55">
        <v>45868</v>
      </c>
    </row>
    <row r="174" spans="2:15" ht="14.4" x14ac:dyDescent="0.3">
      <c r="B174" s="233" t="s">
        <v>210</v>
      </c>
      <c r="C174" s="182">
        <v>45902</v>
      </c>
      <c r="D174" s="82" t="s">
        <v>148</v>
      </c>
      <c r="E174" s="82" t="s">
        <v>205</v>
      </c>
      <c r="F174" s="188">
        <v>57440</v>
      </c>
      <c r="G174" s="186">
        <f>F174/6000</f>
        <v>9.5733333333333341</v>
      </c>
      <c r="H174" s="96">
        <v>3305</v>
      </c>
      <c r="I174" s="82">
        <v>40</v>
      </c>
      <c r="J174" s="82">
        <v>8</v>
      </c>
      <c r="K174" s="103" t="s">
        <v>86</v>
      </c>
      <c r="L174" s="187">
        <v>0.97</v>
      </c>
      <c r="M174" s="199" t="s">
        <v>204</v>
      </c>
      <c r="N174" s="55">
        <f t="shared" si="25"/>
        <v>45902</v>
      </c>
      <c r="O174" s="55">
        <v>45903</v>
      </c>
    </row>
    <row r="175" spans="2:15" ht="14.4" x14ac:dyDescent="0.3">
      <c r="B175" s="233">
        <v>14</v>
      </c>
      <c r="C175" s="182">
        <v>45873</v>
      </c>
      <c r="D175" s="83" t="s">
        <v>142</v>
      </c>
      <c r="E175" s="49" t="s">
        <v>205</v>
      </c>
      <c r="F175" s="50">
        <v>268520</v>
      </c>
      <c r="G175" s="166">
        <f t="shared" si="26"/>
        <v>44.75333333333333</v>
      </c>
      <c r="H175" s="67">
        <v>11456</v>
      </c>
      <c r="I175" s="49">
        <v>78</v>
      </c>
      <c r="J175" s="49">
        <v>22</v>
      </c>
      <c r="K175" s="103" t="s">
        <v>86</v>
      </c>
      <c r="L175" s="75">
        <v>0.98</v>
      </c>
      <c r="M175" s="67" t="s">
        <v>204</v>
      </c>
      <c r="N175" s="55">
        <f t="shared" si="25"/>
        <v>45873</v>
      </c>
      <c r="O175" s="55">
        <v>45874</v>
      </c>
    </row>
    <row r="176" spans="2:15" ht="14.4" x14ac:dyDescent="0.3">
      <c r="B176" s="233">
        <v>15</v>
      </c>
      <c r="C176" s="55">
        <v>45897</v>
      </c>
      <c r="D176" s="83" t="s">
        <v>151</v>
      </c>
      <c r="E176" s="49" t="s">
        <v>205</v>
      </c>
      <c r="F176" s="269">
        <v>126334</v>
      </c>
      <c r="G176" s="270">
        <f t="shared" si="26"/>
        <v>21.055666666666667</v>
      </c>
      <c r="H176" s="96">
        <v>39505</v>
      </c>
      <c r="I176" s="82">
        <v>72</v>
      </c>
      <c r="J176" s="82">
        <v>12</v>
      </c>
      <c r="K176" s="103" t="s">
        <v>86</v>
      </c>
      <c r="L176" s="184">
        <v>0.98</v>
      </c>
      <c r="M176" s="200" t="s">
        <v>204</v>
      </c>
      <c r="N176" s="55">
        <f t="shared" si="25"/>
        <v>45897</v>
      </c>
      <c r="O176" s="55">
        <v>45901</v>
      </c>
    </row>
    <row r="177" spans="2:15" ht="14.4" x14ac:dyDescent="0.3">
      <c r="B177" s="220">
        <v>16</v>
      </c>
      <c r="C177" s="182">
        <v>45873</v>
      </c>
      <c r="D177" s="49" t="s">
        <v>148</v>
      </c>
      <c r="E177" s="49" t="s">
        <v>205</v>
      </c>
      <c r="F177" s="50">
        <v>117824</v>
      </c>
      <c r="G177" s="186">
        <f t="shared" si="26"/>
        <v>19.637333333333334</v>
      </c>
      <c r="H177" s="67">
        <v>10214</v>
      </c>
      <c r="I177" s="49">
        <v>59</v>
      </c>
      <c r="J177" s="49">
        <v>5</v>
      </c>
      <c r="K177" s="176" t="s">
        <v>86</v>
      </c>
      <c r="L177" s="75">
        <v>0.96</v>
      </c>
      <c r="M177" s="200" t="s">
        <v>204</v>
      </c>
      <c r="N177" s="55">
        <f t="shared" si="25"/>
        <v>45873</v>
      </c>
      <c r="O177" s="55">
        <v>45901</v>
      </c>
    </row>
    <row r="178" spans="2:15" ht="14.4" x14ac:dyDescent="0.3">
      <c r="B178" s="232">
        <v>17</v>
      </c>
      <c r="C178" s="55">
        <v>45875</v>
      </c>
      <c r="D178" s="49" t="s">
        <v>142</v>
      </c>
      <c r="E178" s="49" t="s">
        <v>205</v>
      </c>
      <c r="F178" s="50">
        <v>197074</v>
      </c>
      <c r="G178" s="166">
        <f t="shared" si="26"/>
        <v>32.845666666666666</v>
      </c>
      <c r="H178" s="67">
        <v>7148</v>
      </c>
      <c r="I178" s="49">
        <v>52</v>
      </c>
      <c r="J178" s="49">
        <v>12</v>
      </c>
      <c r="K178" s="83" t="s">
        <v>86</v>
      </c>
      <c r="L178" s="75">
        <v>0.98</v>
      </c>
      <c r="M178" s="67" t="s">
        <v>204</v>
      </c>
      <c r="N178" s="55">
        <f t="shared" si="25"/>
        <v>45875</v>
      </c>
      <c r="O178" s="55">
        <v>45897</v>
      </c>
    </row>
    <row r="179" spans="2:15" ht="14.4" x14ac:dyDescent="0.3">
      <c r="B179" s="220">
        <v>18</v>
      </c>
      <c r="C179" s="55">
        <v>45880</v>
      </c>
      <c r="D179" s="49" t="s">
        <v>148</v>
      </c>
      <c r="E179" s="49" t="s">
        <v>205</v>
      </c>
      <c r="F179" s="50">
        <v>122761</v>
      </c>
      <c r="G179" s="186">
        <f t="shared" si="26"/>
        <v>20.460166666666666</v>
      </c>
      <c r="H179" s="67">
        <v>16295</v>
      </c>
      <c r="I179" s="49">
        <v>69</v>
      </c>
      <c r="J179" s="49">
        <v>10</v>
      </c>
      <c r="K179" s="176" t="s">
        <v>86</v>
      </c>
      <c r="L179" s="75">
        <v>0.96</v>
      </c>
      <c r="M179" s="200" t="s">
        <v>204</v>
      </c>
      <c r="N179" s="55">
        <f t="shared" si="25"/>
        <v>45880</v>
      </c>
      <c r="O179" s="55">
        <v>45897</v>
      </c>
    </row>
    <row r="180" spans="2:15" ht="14.4" x14ac:dyDescent="0.3">
      <c r="B180" s="220">
        <v>19</v>
      </c>
      <c r="C180" s="55">
        <v>45882</v>
      </c>
      <c r="D180" s="49" t="s">
        <v>148</v>
      </c>
      <c r="E180" s="49" t="s">
        <v>205</v>
      </c>
      <c r="F180" s="50">
        <v>186881</v>
      </c>
      <c r="G180" s="186">
        <f t="shared" si="26"/>
        <v>31.146833333333333</v>
      </c>
      <c r="H180" s="67">
        <v>19089</v>
      </c>
      <c r="I180" s="49">
        <v>110</v>
      </c>
      <c r="J180" s="49">
        <v>12</v>
      </c>
      <c r="K180" s="176" t="s">
        <v>86</v>
      </c>
      <c r="L180" s="75">
        <v>0.97</v>
      </c>
      <c r="M180" s="200" t="s">
        <v>204</v>
      </c>
      <c r="N180" s="55">
        <f t="shared" si="25"/>
        <v>45882</v>
      </c>
      <c r="O180" s="55">
        <v>45897</v>
      </c>
    </row>
    <row r="181" spans="2:15" ht="14.4" x14ac:dyDescent="0.3">
      <c r="B181" s="232">
        <v>20</v>
      </c>
      <c r="C181" s="55">
        <v>45889</v>
      </c>
      <c r="D181" s="49" t="s">
        <v>142</v>
      </c>
      <c r="E181" s="49" t="s">
        <v>205</v>
      </c>
      <c r="F181" s="50">
        <v>206865</v>
      </c>
      <c r="G181" s="166">
        <f t="shared" si="26"/>
        <v>34.477499999999999</v>
      </c>
      <c r="H181" s="67">
        <v>8226</v>
      </c>
      <c r="I181" s="49">
        <v>52</v>
      </c>
      <c r="J181" s="49">
        <v>12</v>
      </c>
      <c r="K181" s="83" t="s">
        <v>86</v>
      </c>
      <c r="L181" s="75">
        <v>0.96</v>
      </c>
      <c r="M181" s="200" t="s">
        <v>204</v>
      </c>
      <c r="N181" s="55">
        <f t="shared" si="25"/>
        <v>45889</v>
      </c>
      <c r="O181" s="55">
        <v>45897</v>
      </c>
    </row>
    <row r="182" spans="2:15" ht="14.4" x14ac:dyDescent="0.3">
      <c r="B182" s="232">
        <v>21</v>
      </c>
      <c r="C182" s="55">
        <v>45891</v>
      </c>
      <c r="D182" s="49" t="s">
        <v>142</v>
      </c>
      <c r="E182" s="49" t="s">
        <v>205</v>
      </c>
      <c r="F182" s="50">
        <v>262674</v>
      </c>
      <c r="G182" s="166">
        <f t="shared" si="26"/>
        <v>43.779000000000003</v>
      </c>
      <c r="H182" s="67">
        <v>14077</v>
      </c>
      <c r="I182" s="49">
        <v>180</v>
      </c>
      <c r="J182" s="52">
        <v>18</v>
      </c>
      <c r="K182" s="83" t="s">
        <v>86</v>
      </c>
      <c r="L182" s="79">
        <v>0.98</v>
      </c>
      <c r="M182" s="200" t="s">
        <v>204</v>
      </c>
      <c r="N182" s="55">
        <f t="shared" si="25"/>
        <v>45891</v>
      </c>
      <c r="O182" s="55">
        <v>45897</v>
      </c>
    </row>
    <row r="183" spans="2:15" ht="14.4" x14ac:dyDescent="0.3">
      <c r="B183" s="232">
        <v>22</v>
      </c>
      <c r="C183" s="55">
        <v>45902</v>
      </c>
      <c r="D183" s="49" t="s">
        <v>142</v>
      </c>
      <c r="E183" s="49" t="s">
        <v>205</v>
      </c>
      <c r="F183" s="271">
        <v>672633</v>
      </c>
      <c r="G183" s="270">
        <f t="shared" si="26"/>
        <v>112.10550000000001</v>
      </c>
      <c r="H183" s="67">
        <v>27102</v>
      </c>
      <c r="I183" s="49">
        <v>250</v>
      </c>
      <c r="J183" s="52">
        <v>12</v>
      </c>
      <c r="K183" s="83" t="s">
        <v>86</v>
      </c>
      <c r="L183" s="75">
        <v>0.98</v>
      </c>
      <c r="M183" s="201" t="s">
        <v>204</v>
      </c>
      <c r="N183" s="55">
        <f t="shared" si="25"/>
        <v>45902</v>
      </c>
      <c r="O183" s="55">
        <v>45903</v>
      </c>
    </row>
    <row r="184" spans="2:15" ht="14.4" x14ac:dyDescent="0.3">
      <c r="B184" s="232">
        <v>23</v>
      </c>
      <c r="C184" s="55">
        <v>45905</v>
      </c>
      <c r="D184" s="49" t="s">
        <v>148</v>
      </c>
      <c r="E184" s="49" t="s">
        <v>205</v>
      </c>
      <c r="F184" s="50">
        <v>240543</v>
      </c>
      <c r="G184" s="166">
        <f t="shared" si="26"/>
        <v>40.090499999999999</v>
      </c>
      <c r="H184" s="67">
        <v>13514</v>
      </c>
      <c r="I184" s="49">
        <v>168</v>
      </c>
      <c r="J184" s="52">
        <v>12</v>
      </c>
      <c r="K184" s="83" t="s">
        <v>86</v>
      </c>
      <c r="L184" s="203">
        <v>0.97</v>
      </c>
      <c r="M184" s="201" t="s">
        <v>204</v>
      </c>
      <c r="N184" s="55">
        <f t="shared" si="25"/>
        <v>45905</v>
      </c>
      <c r="O184" s="55">
        <v>45909</v>
      </c>
    </row>
    <row r="185" spans="2:15" ht="14.4" x14ac:dyDescent="0.3">
      <c r="B185" s="232">
        <v>24</v>
      </c>
      <c r="C185" s="55">
        <v>45908</v>
      </c>
      <c r="D185" s="49" t="s">
        <v>148</v>
      </c>
      <c r="E185" s="49" t="s">
        <v>205</v>
      </c>
      <c r="F185" s="271">
        <v>420984</v>
      </c>
      <c r="G185" s="270">
        <f t="shared" si="26"/>
        <v>70.164000000000001</v>
      </c>
      <c r="H185" s="67">
        <v>18991</v>
      </c>
      <c r="I185" s="49">
        <v>254</v>
      </c>
      <c r="J185" s="52">
        <v>12</v>
      </c>
      <c r="K185" s="103" t="s">
        <v>86</v>
      </c>
      <c r="L185" s="75">
        <v>0.99</v>
      </c>
      <c r="M185" s="201" t="s">
        <v>204</v>
      </c>
      <c r="N185" s="55">
        <f>C185</f>
        <v>45908</v>
      </c>
      <c r="O185" s="55">
        <v>45909</v>
      </c>
    </row>
    <row r="186" spans="2:15" ht="14.4" x14ac:dyDescent="0.3">
      <c r="B186" s="202">
        <v>25</v>
      </c>
      <c r="C186" s="55">
        <v>45908</v>
      </c>
      <c r="D186" s="58" t="s">
        <v>146</v>
      </c>
      <c r="E186" s="58" t="s">
        <v>205</v>
      </c>
      <c r="F186" s="271">
        <v>469168</v>
      </c>
      <c r="G186" s="270">
        <f t="shared" si="26"/>
        <v>78.194666666666663</v>
      </c>
      <c r="H186" s="85">
        <v>10454</v>
      </c>
      <c r="I186" s="49">
        <v>184</v>
      </c>
      <c r="J186" s="52">
        <v>50</v>
      </c>
      <c r="K186" s="103" t="s">
        <v>86</v>
      </c>
      <c r="L186" s="75">
        <v>0.96</v>
      </c>
      <c r="M186" s="201" t="s">
        <v>204</v>
      </c>
      <c r="N186" s="55">
        <f t="shared" ref="N186:N210" si="27">C186</f>
        <v>45908</v>
      </c>
      <c r="O186" s="55">
        <v>45910</v>
      </c>
    </row>
    <row r="187" spans="2:15" ht="14.4" x14ac:dyDescent="0.3">
      <c r="B187" s="197">
        <v>26</v>
      </c>
      <c r="C187" s="55">
        <v>45911</v>
      </c>
      <c r="D187" s="58" t="s">
        <v>146</v>
      </c>
      <c r="E187" s="49" t="s">
        <v>205</v>
      </c>
      <c r="F187" s="50">
        <v>705916</v>
      </c>
      <c r="G187" s="166">
        <f t="shared" si="26"/>
        <v>117.65266666666666</v>
      </c>
      <c r="H187" s="85">
        <v>31026</v>
      </c>
      <c r="I187" s="49">
        <v>315</v>
      </c>
      <c r="J187" s="52">
        <v>20</v>
      </c>
      <c r="K187" s="83" t="s">
        <v>86</v>
      </c>
      <c r="L187" s="76">
        <v>0.96</v>
      </c>
      <c r="M187" s="201" t="s">
        <v>204</v>
      </c>
      <c r="N187" s="55">
        <f t="shared" si="27"/>
        <v>45911</v>
      </c>
      <c r="O187" s="55">
        <v>45915</v>
      </c>
    </row>
    <row r="188" spans="2:15" ht="14.4" x14ac:dyDescent="0.3">
      <c r="B188" s="197">
        <v>27</v>
      </c>
      <c r="C188" s="55">
        <v>45918</v>
      </c>
      <c r="D188" s="49" t="s">
        <v>211</v>
      </c>
      <c r="E188" s="49" t="s">
        <v>203</v>
      </c>
      <c r="F188" s="50">
        <v>30929</v>
      </c>
      <c r="G188" s="166">
        <f>F188/4800</f>
        <v>6.4435416666666665</v>
      </c>
      <c r="H188" s="85">
        <v>24913</v>
      </c>
      <c r="I188" s="49">
        <v>39</v>
      </c>
      <c r="J188" s="49">
        <v>39</v>
      </c>
      <c r="K188" s="83" t="s">
        <v>86</v>
      </c>
      <c r="L188" s="75">
        <v>0.96</v>
      </c>
      <c r="M188" s="51" t="s">
        <v>204</v>
      </c>
      <c r="N188" s="55">
        <f t="shared" si="27"/>
        <v>45918</v>
      </c>
      <c r="O188" s="55">
        <v>45922</v>
      </c>
    </row>
    <row r="189" spans="2:15" ht="14.4" x14ac:dyDescent="0.3">
      <c r="B189" s="197">
        <v>28</v>
      </c>
      <c r="C189" s="55">
        <v>45922</v>
      </c>
      <c r="D189" s="49" t="s">
        <v>211</v>
      </c>
      <c r="E189" s="49" t="s">
        <v>205</v>
      </c>
      <c r="F189" s="50">
        <v>373623</v>
      </c>
      <c r="G189" s="166">
        <f>F189/6000</f>
        <v>62.270499999999998</v>
      </c>
      <c r="H189" s="85">
        <v>19171</v>
      </c>
      <c r="I189" s="49">
        <v>150</v>
      </c>
      <c r="J189" s="52">
        <v>18</v>
      </c>
      <c r="K189" s="83" t="s">
        <v>86</v>
      </c>
      <c r="L189" s="75">
        <v>0.96</v>
      </c>
      <c r="M189" s="51" t="s">
        <v>204</v>
      </c>
      <c r="N189" s="55">
        <f t="shared" si="27"/>
        <v>45922</v>
      </c>
      <c r="O189" s="55">
        <v>45925</v>
      </c>
    </row>
    <row r="190" spans="2:15" ht="14.4" x14ac:dyDescent="0.3">
      <c r="B190" s="232">
        <v>29</v>
      </c>
      <c r="C190" s="55">
        <v>45924</v>
      </c>
      <c r="D190" s="49" t="s">
        <v>211</v>
      </c>
      <c r="E190" s="49" t="s">
        <v>205</v>
      </c>
      <c r="F190" s="271">
        <v>396185</v>
      </c>
      <c r="G190" s="270">
        <f>F190/6000</f>
        <v>66.030833333333334</v>
      </c>
      <c r="H190" s="85">
        <v>28177</v>
      </c>
      <c r="I190" s="49">
        <v>104</v>
      </c>
      <c r="J190" s="52">
        <v>12</v>
      </c>
      <c r="K190" s="83" t="s">
        <v>86</v>
      </c>
      <c r="L190" s="75">
        <v>0.97</v>
      </c>
      <c r="M190" s="51" t="s">
        <v>204</v>
      </c>
      <c r="N190" s="55">
        <f t="shared" si="27"/>
        <v>45924</v>
      </c>
      <c r="O190" s="55">
        <v>45929</v>
      </c>
    </row>
    <row r="191" spans="2:15" ht="14.4" x14ac:dyDescent="0.3">
      <c r="B191" s="197">
        <v>30</v>
      </c>
      <c r="C191" s="55">
        <v>45925</v>
      </c>
      <c r="D191" s="49" t="s">
        <v>145</v>
      </c>
      <c r="E191" s="49" t="s">
        <v>203</v>
      </c>
      <c r="F191" s="50">
        <v>64895</v>
      </c>
      <c r="G191" s="166">
        <f>F191/4800</f>
        <v>13.519791666666666</v>
      </c>
      <c r="H191" s="85">
        <v>26857</v>
      </c>
      <c r="I191" s="49">
        <v>91</v>
      </c>
      <c r="J191" s="52">
        <v>91</v>
      </c>
      <c r="K191" s="225" t="s">
        <v>86</v>
      </c>
      <c r="L191" s="75">
        <v>0.96</v>
      </c>
      <c r="M191" s="51" t="s">
        <v>204</v>
      </c>
      <c r="N191" s="55">
        <f t="shared" si="27"/>
        <v>45925</v>
      </c>
      <c r="O191" s="55">
        <v>45930</v>
      </c>
    </row>
    <row r="192" spans="2:15" ht="14.4" x14ac:dyDescent="0.3">
      <c r="B192" s="197">
        <v>31</v>
      </c>
      <c r="C192" s="55">
        <v>45929</v>
      </c>
      <c r="D192" s="49" t="s">
        <v>145</v>
      </c>
      <c r="E192" s="49" t="s">
        <v>203</v>
      </c>
      <c r="F192" s="50">
        <v>29622</v>
      </c>
      <c r="G192" s="166">
        <f>F192/4800</f>
        <v>6.1712499999999997</v>
      </c>
      <c r="H192" s="85">
        <v>21654</v>
      </c>
      <c r="I192" s="49">
        <v>30</v>
      </c>
      <c r="J192" s="52">
        <v>30</v>
      </c>
      <c r="K192" s="225" t="s">
        <v>86</v>
      </c>
      <c r="L192" s="75">
        <v>0.96</v>
      </c>
      <c r="M192" s="51" t="s">
        <v>204</v>
      </c>
      <c r="N192" s="55">
        <f t="shared" si="27"/>
        <v>45929</v>
      </c>
      <c r="O192" s="55">
        <v>45931</v>
      </c>
    </row>
    <row r="193" spans="2:15" ht="14.4" x14ac:dyDescent="0.3">
      <c r="B193" s="202">
        <v>32</v>
      </c>
      <c r="C193" s="71">
        <v>45929</v>
      </c>
      <c r="D193" s="49" t="s">
        <v>145</v>
      </c>
      <c r="E193" s="49" t="s">
        <v>205</v>
      </c>
      <c r="F193" s="50">
        <v>305750</v>
      </c>
      <c r="G193" s="166">
        <f>F193/6000</f>
        <v>50.958333333333336</v>
      </c>
      <c r="H193" s="85">
        <v>8055</v>
      </c>
      <c r="I193" s="49">
        <v>99</v>
      </c>
      <c r="J193" s="49">
        <v>12</v>
      </c>
      <c r="K193" s="225" t="s">
        <v>86</v>
      </c>
      <c r="L193" s="75">
        <v>0.95</v>
      </c>
      <c r="M193" s="51" t="s">
        <v>204</v>
      </c>
      <c r="N193" s="55">
        <f t="shared" si="27"/>
        <v>45929</v>
      </c>
      <c r="O193" s="55">
        <v>45932</v>
      </c>
    </row>
    <row r="194" spans="2:15" ht="14.4" x14ac:dyDescent="0.3">
      <c r="B194" s="226">
        <v>33</v>
      </c>
      <c r="C194" s="56">
        <v>45931</v>
      </c>
      <c r="D194" s="49" t="s">
        <v>145</v>
      </c>
      <c r="E194" s="54" t="s">
        <v>203</v>
      </c>
      <c r="F194" s="84">
        <v>28415</v>
      </c>
      <c r="G194" s="166">
        <f>F194/4800</f>
        <v>5.9197916666666668</v>
      </c>
      <c r="H194" s="85">
        <v>25246</v>
      </c>
      <c r="I194" s="49">
        <v>122</v>
      </c>
      <c r="J194" s="52">
        <v>16</v>
      </c>
      <c r="K194" s="225" t="s">
        <v>86</v>
      </c>
      <c r="L194" s="93">
        <v>0.96</v>
      </c>
      <c r="M194" s="51" t="s">
        <v>204</v>
      </c>
      <c r="N194" s="55">
        <f t="shared" si="27"/>
        <v>45931</v>
      </c>
      <c r="O194" s="55">
        <v>45933</v>
      </c>
    </row>
    <row r="195" spans="2:15" ht="14.4" x14ac:dyDescent="0.3">
      <c r="B195" s="197">
        <v>34</v>
      </c>
      <c r="C195" s="55">
        <v>45933</v>
      </c>
      <c r="D195" s="49" t="s">
        <v>145</v>
      </c>
      <c r="E195" s="54" t="s">
        <v>205</v>
      </c>
      <c r="F195" s="84">
        <v>683594</v>
      </c>
      <c r="G195" s="166">
        <f t="shared" ref="G195:G201" si="28">F195/6000</f>
        <v>113.93233333333333</v>
      </c>
      <c r="H195" s="85">
        <v>21495</v>
      </c>
      <c r="I195" s="49">
        <v>220</v>
      </c>
      <c r="J195" s="52">
        <v>30</v>
      </c>
      <c r="K195" s="225" t="s">
        <v>86</v>
      </c>
      <c r="L195" s="93">
        <v>0.96</v>
      </c>
      <c r="M195" s="51" t="s">
        <v>212</v>
      </c>
      <c r="N195" s="55">
        <f t="shared" si="27"/>
        <v>45933</v>
      </c>
      <c r="O195" s="55">
        <v>45939</v>
      </c>
    </row>
    <row r="196" spans="2:15" s="2" customFormat="1" ht="14.4" x14ac:dyDescent="0.3">
      <c r="B196" s="197">
        <v>35</v>
      </c>
      <c r="C196" s="55">
        <v>45933</v>
      </c>
      <c r="D196" s="49" t="s">
        <v>145</v>
      </c>
      <c r="E196" s="58" t="s">
        <v>203</v>
      </c>
      <c r="F196" s="95">
        <v>8269</v>
      </c>
      <c r="G196" s="166">
        <f>F196/4800</f>
        <v>1.7227083333333333</v>
      </c>
      <c r="H196" s="85">
        <v>7111</v>
      </c>
      <c r="I196" s="49">
        <v>8</v>
      </c>
      <c r="J196" s="49">
        <v>8</v>
      </c>
      <c r="K196" s="225" t="s">
        <v>86</v>
      </c>
      <c r="L196" s="93">
        <v>0.95</v>
      </c>
      <c r="M196" s="51" t="s">
        <v>204</v>
      </c>
      <c r="N196" s="55">
        <f t="shared" si="27"/>
        <v>45933</v>
      </c>
      <c r="O196" s="55">
        <v>45936</v>
      </c>
    </row>
    <row r="197" spans="2:15" s="2" customFormat="1" ht="14.4" x14ac:dyDescent="0.3">
      <c r="B197" s="197">
        <v>36</v>
      </c>
      <c r="C197" s="55">
        <v>45938</v>
      </c>
      <c r="D197" s="49" t="s">
        <v>145</v>
      </c>
      <c r="E197" s="94" t="s">
        <v>205</v>
      </c>
      <c r="F197" s="272">
        <v>1013431</v>
      </c>
      <c r="G197" s="270">
        <f t="shared" si="28"/>
        <v>168.90516666666667</v>
      </c>
      <c r="H197" s="85">
        <v>17917</v>
      </c>
      <c r="I197" s="49">
        <v>180</v>
      </c>
      <c r="J197" s="49">
        <v>18</v>
      </c>
      <c r="K197" s="225" t="s">
        <v>86</v>
      </c>
      <c r="L197" s="93">
        <v>0.96</v>
      </c>
      <c r="M197" s="51" t="s">
        <v>212</v>
      </c>
      <c r="N197" s="55">
        <f t="shared" si="27"/>
        <v>45938</v>
      </c>
      <c r="O197" s="55">
        <v>45943</v>
      </c>
    </row>
    <row r="198" spans="2:15" s="2" customFormat="1" ht="14.4" x14ac:dyDescent="0.3">
      <c r="B198" s="202">
        <v>37</v>
      </c>
      <c r="C198" s="71">
        <v>45940</v>
      </c>
      <c r="D198" s="49" t="s">
        <v>145</v>
      </c>
      <c r="E198" s="94" t="s">
        <v>205</v>
      </c>
      <c r="F198" s="97">
        <v>907940</v>
      </c>
      <c r="G198" s="166">
        <f t="shared" si="28"/>
        <v>151.32333333333332</v>
      </c>
      <c r="H198" s="85">
        <v>31299</v>
      </c>
      <c r="I198" s="49">
        <v>320</v>
      </c>
      <c r="J198" s="49">
        <v>38</v>
      </c>
      <c r="K198" s="225" t="s">
        <v>86</v>
      </c>
      <c r="L198" s="98">
        <v>0.96</v>
      </c>
      <c r="M198" s="73" t="s">
        <v>212</v>
      </c>
      <c r="N198" s="55">
        <f t="shared" si="27"/>
        <v>45940</v>
      </c>
      <c r="O198" s="55">
        <v>45946</v>
      </c>
    </row>
    <row r="199" spans="2:15" s="2" customFormat="1" ht="14.4" x14ac:dyDescent="0.3">
      <c r="B199" s="197">
        <v>38</v>
      </c>
      <c r="C199" s="71">
        <v>45945</v>
      </c>
      <c r="D199" s="49" t="s">
        <v>145</v>
      </c>
      <c r="E199" s="94" t="s">
        <v>205</v>
      </c>
      <c r="F199" s="97">
        <v>439906</v>
      </c>
      <c r="G199" s="166">
        <f t="shared" si="28"/>
        <v>73.317666666666668</v>
      </c>
      <c r="H199" s="85">
        <v>17849</v>
      </c>
      <c r="I199" s="49">
        <v>180</v>
      </c>
      <c r="J199" s="49">
        <v>18</v>
      </c>
      <c r="K199" s="242" t="s">
        <v>86</v>
      </c>
      <c r="L199" s="98">
        <v>0.96</v>
      </c>
      <c r="M199" s="51" t="s">
        <v>212</v>
      </c>
      <c r="N199" s="55">
        <f t="shared" si="27"/>
        <v>45945</v>
      </c>
      <c r="O199" s="55">
        <v>45950</v>
      </c>
    </row>
    <row r="200" spans="2:15" s="2" customFormat="1" ht="14.4" x14ac:dyDescent="0.3">
      <c r="B200" s="232">
        <v>39</v>
      </c>
      <c r="C200" s="71">
        <v>45950</v>
      </c>
      <c r="D200" s="49" t="s">
        <v>145</v>
      </c>
      <c r="E200" s="73" t="s">
        <v>205</v>
      </c>
      <c r="F200" s="97">
        <v>817662</v>
      </c>
      <c r="G200" s="166">
        <f t="shared" si="28"/>
        <v>136.27699999999999</v>
      </c>
      <c r="H200" s="85">
        <v>39383</v>
      </c>
      <c r="I200" s="49">
        <v>180</v>
      </c>
      <c r="J200" s="51">
        <v>20</v>
      </c>
      <c r="K200" s="82" t="s">
        <v>86</v>
      </c>
      <c r="L200" s="75">
        <v>0.98</v>
      </c>
      <c r="M200" s="103" t="s">
        <v>212</v>
      </c>
      <c r="N200" s="55">
        <f t="shared" si="27"/>
        <v>45950</v>
      </c>
      <c r="O200" s="55">
        <v>45953</v>
      </c>
    </row>
    <row r="201" spans="2:15" s="2" customFormat="1" ht="14.4" x14ac:dyDescent="0.3">
      <c r="B201" s="197">
        <v>40</v>
      </c>
      <c r="C201" s="55">
        <v>45952</v>
      </c>
      <c r="D201" s="49" t="s">
        <v>154</v>
      </c>
      <c r="E201" s="94" t="s">
        <v>205</v>
      </c>
      <c r="F201" s="272">
        <v>470510</v>
      </c>
      <c r="G201" s="270">
        <f t="shared" si="28"/>
        <v>78.418333333333337</v>
      </c>
      <c r="H201" s="85">
        <v>17986</v>
      </c>
      <c r="I201" s="49">
        <v>134</v>
      </c>
      <c r="J201" s="51">
        <v>18</v>
      </c>
      <c r="K201" s="82" t="s">
        <v>86</v>
      </c>
      <c r="L201" s="75">
        <v>0.96</v>
      </c>
      <c r="M201" s="103" t="s">
        <v>212</v>
      </c>
      <c r="N201" s="55">
        <f t="shared" si="27"/>
        <v>45952</v>
      </c>
      <c r="O201" s="55">
        <v>45957</v>
      </c>
    </row>
    <row r="202" spans="2:15" s="2" customFormat="1" ht="14.4" x14ac:dyDescent="0.3">
      <c r="B202" s="232">
        <v>41</v>
      </c>
      <c r="C202" s="55">
        <v>45954</v>
      </c>
      <c r="D202" s="49" t="s">
        <v>213</v>
      </c>
      <c r="E202" s="94" t="s">
        <v>203</v>
      </c>
      <c r="F202" s="84">
        <v>6298</v>
      </c>
      <c r="G202" s="166">
        <f>F202/4800</f>
        <v>1.3120833333333333</v>
      </c>
      <c r="H202" s="85">
        <v>5802</v>
      </c>
      <c r="I202" s="49">
        <v>46</v>
      </c>
      <c r="J202" s="51">
        <v>46</v>
      </c>
      <c r="K202" s="82" t="s">
        <v>86</v>
      </c>
      <c r="L202" s="75">
        <v>0.96</v>
      </c>
      <c r="M202" s="241" t="s">
        <v>212</v>
      </c>
      <c r="N202" s="55">
        <f t="shared" si="27"/>
        <v>45954</v>
      </c>
      <c r="O202" s="55">
        <v>45958</v>
      </c>
    </row>
    <row r="203" spans="2:15" s="2" customFormat="1" ht="14.4" x14ac:dyDescent="0.3">
      <c r="B203" s="234">
        <v>42</v>
      </c>
      <c r="C203" s="249">
        <v>45954</v>
      </c>
      <c r="D203" s="234" t="s">
        <v>213</v>
      </c>
      <c r="E203" s="254" t="s">
        <v>205</v>
      </c>
      <c r="F203" s="272">
        <v>386162</v>
      </c>
      <c r="G203" s="270">
        <f>F203/6000</f>
        <v>64.36033333333333</v>
      </c>
      <c r="H203" s="253">
        <v>12062</v>
      </c>
      <c r="I203" s="49">
        <v>100</v>
      </c>
      <c r="J203" s="51">
        <v>16</v>
      </c>
      <c r="K203" s="82" t="s">
        <v>86</v>
      </c>
      <c r="L203" s="75">
        <v>0.92</v>
      </c>
      <c r="M203" s="103" t="s">
        <v>212</v>
      </c>
      <c r="N203" s="55">
        <f t="shared" si="27"/>
        <v>45954</v>
      </c>
      <c r="O203" s="55">
        <v>45958</v>
      </c>
    </row>
    <row r="204" spans="2:15" s="2" customFormat="1" ht="14.4" x14ac:dyDescent="0.3">
      <c r="B204" s="232">
        <v>43</v>
      </c>
      <c r="C204" s="55">
        <v>45961</v>
      </c>
      <c r="D204" s="49" t="s">
        <v>213</v>
      </c>
      <c r="E204" s="94" t="s">
        <v>205</v>
      </c>
      <c r="F204" s="84">
        <v>245164</v>
      </c>
      <c r="G204" s="256">
        <f>F204/6000</f>
        <v>40.860666666666667</v>
      </c>
      <c r="H204" s="85">
        <v>12485</v>
      </c>
      <c r="I204" s="49">
        <v>91</v>
      </c>
      <c r="J204" s="49">
        <v>12</v>
      </c>
      <c r="K204" s="243" t="s">
        <v>86</v>
      </c>
      <c r="L204" s="76">
        <v>0.96</v>
      </c>
      <c r="M204" s="241" t="s">
        <v>212</v>
      </c>
      <c r="N204" s="55">
        <f t="shared" si="27"/>
        <v>45961</v>
      </c>
      <c r="O204" s="55">
        <v>45966</v>
      </c>
    </row>
    <row r="205" spans="2:15" s="2" customFormat="1" ht="14.4" x14ac:dyDescent="0.3">
      <c r="B205" s="234">
        <v>44</v>
      </c>
      <c r="C205" s="249">
        <v>45961</v>
      </c>
      <c r="D205" s="250" t="s">
        <v>144</v>
      </c>
      <c r="E205" s="251" t="s">
        <v>205</v>
      </c>
      <c r="F205" s="252">
        <v>369935</v>
      </c>
      <c r="G205" s="255">
        <f>F205/6000</f>
        <v>61.655833333333334</v>
      </c>
      <c r="H205" s="253">
        <v>16139</v>
      </c>
      <c r="I205" s="49">
        <v>140</v>
      </c>
      <c r="J205" s="49">
        <v>12</v>
      </c>
      <c r="K205" s="82" t="s">
        <v>86</v>
      </c>
      <c r="L205" s="98">
        <v>0.91</v>
      </c>
      <c r="M205" s="103" t="s">
        <v>212</v>
      </c>
      <c r="N205" s="55">
        <f t="shared" si="27"/>
        <v>45961</v>
      </c>
      <c r="O205" s="55">
        <v>45966</v>
      </c>
    </row>
    <row r="206" spans="2:15" s="2" customFormat="1" ht="14.4" x14ac:dyDescent="0.3">
      <c r="B206" s="232">
        <v>45</v>
      </c>
      <c r="C206" s="100">
        <v>45966</v>
      </c>
      <c r="D206" s="49" t="s">
        <v>213</v>
      </c>
      <c r="E206" s="50" t="s">
        <v>203</v>
      </c>
      <c r="F206" s="50">
        <v>20493</v>
      </c>
      <c r="G206" s="256">
        <f>F206/4800</f>
        <v>4.2693750000000001</v>
      </c>
      <c r="H206" s="85">
        <v>18693</v>
      </c>
      <c r="I206" s="49">
        <v>32</v>
      </c>
      <c r="J206" s="49">
        <v>32</v>
      </c>
      <c r="K206" s="82" t="s">
        <v>86</v>
      </c>
      <c r="L206" s="75">
        <v>0.96</v>
      </c>
      <c r="M206" s="103" t="s">
        <v>212</v>
      </c>
      <c r="N206" s="55">
        <f t="shared" si="27"/>
        <v>45966</v>
      </c>
      <c r="O206" s="55">
        <v>45971</v>
      </c>
    </row>
    <row r="207" spans="2:15" s="2" customFormat="1" ht="14.4" x14ac:dyDescent="0.3">
      <c r="B207" s="232">
        <v>46</v>
      </c>
      <c r="C207" s="100">
        <v>45966</v>
      </c>
      <c r="D207" s="49" t="s">
        <v>144</v>
      </c>
      <c r="E207" s="50" t="s">
        <v>205</v>
      </c>
      <c r="F207" s="95">
        <v>327407</v>
      </c>
      <c r="G207" s="256">
        <f t="shared" ref="G207:G217" si="29">F207/6000</f>
        <v>54.567833333333333</v>
      </c>
      <c r="H207" s="85">
        <v>20967</v>
      </c>
      <c r="I207" s="49">
        <v>120</v>
      </c>
      <c r="J207" s="49">
        <v>12</v>
      </c>
      <c r="K207" s="82" t="s">
        <v>86</v>
      </c>
      <c r="L207" s="75">
        <v>0.96</v>
      </c>
      <c r="M207" s="51" t="s">
        <v>212</v>
      </c>
      <c r="N207" s="55">
        <f t="shared" si="27"/>
        <v>45966</v>
      </c>
      <c r="O207" s="55">
        <v>45971</v>
      </c>
    </row>
    <row r="208" spans="2:15" s="2" customFormat="1" ht="14.4" x14ac:dyDescent="0.3">
      <c r="B208" s="246">
        <v>47</v>
      </c>
      <c r="C208" s="100">
        <v>45971</v>
      </c>
      <c r="D208" s="49" t="s">
        <v>144</v>
      </c>
      <c r="E208" s="50" t="s">
        <v>205</v>
      </c>
      <c r="F208" s="273">
        <v>299698</v>
      </c>
      <c r="G208" s="274">
        <f t="shared" si="29"/>
        <v>49.949666666666666</v>
      </c>
      <c r="H208" s="85">
        <v>13646</v>
      </c>
      <c r="I208" s="49">
        <v>83</v>
      </c>
      <c r="J208" s="49">
        <v>12</v>
      </c>
      <c r="K208" s="82" t="s">
        <v>86</v>
      </c>
      <c r="L208" s="75"/>
      <c r="M208" s="51" t="s">
        <v>212</v>
      </c>
      <c r="N208" s="55">
        <f t="shared" si="27"/>
        <v>45971</v>
      </c>
      <c r="O208" s="55"/>
    </row>
    <row r="209" spans="2:15" s="2" customFormat="1" ht="14.4" x14ac:dyDescent="0.3">
      <c r="B209" s="232">
        <v>48</v>
      </c>
      <c r="C209" s="100">
        <v>45971</v>
      </c>
      <c r="D209" s="49" t="s">
        <v>150</v>
      </c>
      <c r="E209" s="50" t="s">
        <v>203</v>
      </c>
      <c r="F209" s="95">
        <v>12883</v>
      </c>
      <c r="G209" s="256">
        <f>F209/4800</f>
        <v>2.6839583333333334</v>
      </c>
      <c r="H209" s="85">
        <v>11179</v>
      </c>
      <c r="I209" s="49">
        <v>22</v>
      </c>
      <c r="J209" s="49">
        <v>12</v>
      </c>
      <c r="K209" s="82" t="s">
        <v>86</v>
      </c>
      <c r="L209" s="75">
        <v>0.97</v>
      </c>
      <c r="M209" s="51" t="s">
        <v>212</v>
      </c>
      <c r="N209" s="55">
        <f t="shared" si="27"/>
        <v>45971</v>
      </c>
      <c r="O209" s="55">
        <v>45974</v>
      </c>
    </row>
    <row r="210" spans="2:15" s="2" customFormat="1" ht="14.4" x14ac:dyDescent="0.3">
      <c r="B210" s="246">
        <v>49</v>
      </c>
      <c r="C210" s="100">
        <v>45972</v>
      </c>
      <c r="D210" s="49" t="s">
        <v>150</v>
      </c>
      <c r="E210" s="50" t="s">
        <v>205</v>
      </c>
      <c r="F210" s="95">
        <v>316011</v>
      </c>
      <c r="G210" s="256">
        <f t="shared" si="29"/>
        <v>52.668500000000002</v>
      </c>
      <c r="H210" s="85">
        <v>12089</v>
      </c>
      <c r="I210" s="49">
        <v>120</v>
      </c>
      <c r="J210" s="49">
        <v>12</v>
      </c>
      <c r="K210" s="82" t="s">
        <v>86</v>
      </c>
      <c r="L210" s="75"/>
      <c r="M210" s="51" t="s">
        <v>212</v>
      </c>
      <c r="N210" s="55">
        <f t="shared" si="27"/>
        <v>45972</v>
      </c>
      <c r="O210" s="49"/>
    </row>
    <row r="211" spans="2:15" s="2" customFormat="1" ht="14.4" x14ac:dyDescent="0.3">
      <c r="B211" s="246">
        <v>50</v>
      </c>
      <c r="C211" s="100">
        <v>45979</v>
      </c>
      <c r="D211" s="49" t="s">
        <v>150</v>
      </c>
      <c r="E211" s="50" t="s">
        <v>205</v>
      </c>
      <c r="F211" s="95">
        <v>317154</v>
      </c>
      <c r="G211" s="256">
        <f t="shared" si="29"/>
        <v>52.859000000000002</v>
      </c>
      <c r="H211" s="85">
        <v>12929</v>
      </c>
      <c r="I211" s="49">
        <v>130</v>
      </c>
      <c r="J211" s="49">
        <v>28</v>
      </c>
      <c r="K211" s="82" t="s">
        <v>86</v>
      </c>
      <c r="L211" s="75"/>
      <c r="M211" s="51" t="s">
        <v>212</v>
      </c>
      <c r="N211" s="55">
        <f t="shared" ref="N211" si="30">C211</f>
        <v>45979</v>
      </c>
      <c r="O211" s="58"/>
    </row>
    <row r="212" spans="2:15" s="2" customFormat="1" ht="14.4" x14ac:dyDescent="0.3">
      <c r="B212" s="277">
        <v>51</v>
      </c>
      <c r="C212" s="257">
        <v>45982</v>
      </c>
      <c r="D212" s="58" t="s">
        <v>150</v>
      </c>
      <c r="E212" s="72" t="s">
        <v>205</v>
      </c>
      <c r="F212" s="95">
        <v>310733</v>
      </c>
      <c r="G212" s="258">
        <f t="shared" si="29"/>
        <v>51.788833333333336</v>
      </c>
      <c r="H212" s="85">
        <v>14180</v>
      </c>
      <c r="I212" s="49">
        <v>140</v>
      </c>
      <c r="J212" s="49">
        <v>12</v>
      </c>
      <c r="K212" s="82" t="s">
        <v>86</v>
      </c>
      <c r="L212" s="75"/>
      <c r="M212" s="51"/>
      <c r="N212" s="51"/>
      <c r="O212" s="49"/>
    </row>
    <row r="213" spans="2:15" s="2" customFormat="1" ht="14.4" x14ac:dyDescent="0.3">
      <c r="B213" s="278">
        <v>52</v>
      </c>
      <c r="C213" s="55">
        <v>45985</v>
      </c>
      <c r="D213" s="58" t="s">
        <v>150</v>
      </c>
      <c r="E213" s="72" t="s">
        <v>205</v>
      </c>
      <c r="F213" s="50">
        <v>215643</v>
      </c>
      <c r="G213" s="258">
        <f t="shared" si="29"/>
        <v>35.9405</v>
      </c>
      <c r="H213" s="52">
        <v>10634</v>
      </c>
      <c r="I213" s="83">
        <v>110</v>
      </c>
      <c r="J213" s="49">
        <v>18</v>
      </c>
      <c r="K213" s="82" t="s">
        <v>86</v>
      </c>
      <c r="L213" s="75"/>
      <c r="M213" s="51"/>
      <c r="N213" s="51"/>
      <c r="O213" s="49"/>
    </row>
    <row r="214" spans="2:15" s="2" customFormat="1" ht="14.4" x14ac:dyDescent="0.3">
      <c r="B214" s="276">
        <v>53</v>
      </c>
      <c r="C214" s="55">
        <v>45987</v>
      </c>
      <c r="D214" s="58" t="s">
        <v>150</v>
      </c>
      <c r="E214" s="50" t="s">
        <v>205</v>
      </c>
      <c r="F214" s="271">
        <v>851917</v>
      </c>
      <c r="G214" s="275">
        <f t="shared" si="29"/>
        <v>141.98616666666666</v>
      </c>
      <c r="H214" s="52">
        <v>15385</v>
      </c>
      <c r="I214" s="83">
        <v>420</v>
      </c>
      <c r="J214" s="49">
        <v>14</v>
      </c>
      <c r="K214" s="82" t="s">
        <v>86</v>
      </c>
      <c r="L214" s="75"/>
      <c r="M214" s="51"/>
      <c r="N214" s="51"/>
      <c r="O214" s="49"/>
    </row>
    <row r="215" spans="2:15" s="2" customFormat="1" ht="14.4" x14ac:dyDescent="0.3">
      <c r="B215" s="51">
        <v>54</v>
      </c>
      <c r="C215" s="55">
        <v>46001</v>
      </c>
      <c r="D215" s="49" t="s">
        <v>136</v>
      </c>
      <c r="E215" s="50" t="s">
        <v>205</v>
      </c>
      <c r="F215" s="50">
        <v>308156</v>
      </c>
      <c r="G215" s="258">
        <f t="shared" si="29"/>
        <v>51.359333333333332</v>
      </c>
      <c r="H215" s="52">
        <v>7484</v>
      </c>
      <c r="I215" s="83">
        <v>124</v>
      </c>
      <c r="J215" s="49"/>
      <c r="K215" s="82" t="s">
        <v>86</v>
      </c>
      <c r="L215" s="75"/>
      <c r="M215" s="51"/>
      <c r="N215" s="51"/>
      <c r="O215" s="49"/>
    </row>
    <row r="216" spans="2:15" s="2" customFormat="1" ht="14.4" x14ac:dyDescent="0.3">
      <c r="B216" s="280">
        <v>55</v>
      </c>
      <c r="C216" s="249">
        <v>46001</v>
      </c>
      <c r="D216" s="234" t="s">
        <v>149</v>
      </c>
      <c r="E216" s="254" t="s">
        <v>205</v>
      </c>
      <c r="F216" s="254">
        <v>1219997</v>
      </c>
      <c r="G216" s="281">
        <f>F216/6000</f>
        <v>203.33283333333333</v>
      </c>
      <c r="H216" s="282">
        <f>SUM(G158:G215)</f>
        <v>2564.6670833333337</v>
      </c>
      <c r="I216" s="83"/>
      <c r="J216" s="49"/>
      <c r="K216" s="82" t="s">
        <v>86</v>
      </c>
      <c r="L216" s="75"/>
      <c r="M216" s="51"/>
      <c r="N216" s="51"/>
      <c r="O216" s="49"/>
    </row>
    <row r="217" spans="2:15" s="2" customFormat="1" ht="14.4" x14ac:dyDescent="0.3">
      <c r="B217" s="51">
        <v>56</v>
      </c>
      <c r="C217" s="55">
        <v>46003</v>
      </c>
      <c r="D217" s="49" t="s">
        <v>136</v>
      </c>
      <c r="E217" s="50" t="s">
        <v>205</v>
      </c>
      <c r="F217" s="50">
        <v>303155</v>
      </c>
      <c r="G217" s="284">
        <f t="shared" si="29"/>
        <v>50.525833333333331</v>
      </c>
      <c r="H217" s="52"/>
      <c r="I217" s="83">
        <v>149</v>
      </c>
      <c r="J217" s="49">
        <v>24</v>
      </c>
      <c r="K217" s="82" t="s">
        <v>86</v>
      </c>
      <c r="L217" s="75"/>
      <c r="M217" s="51"/>
      <c r="N217" s="51"/>
      <c r="O217" s="49"/>
    </row>
    <row r="218" spans="2:15" s="2" customFormat="1" ht="14.4" x14ac:dyDescent="0.3">
      <c r="B218" s="51">
        <v>57</v>
      </c>
      <c r="C218" s="55">
        <v>46008</v>
      </c>
      <c r="D218" s="49" t="s">
        <v>136</v>
      </c>
      <c r="E218" s="50" t="s">
        <v>205</v>
      </c>
      <c r="F218" s="50">
        <v>244612</v>
      </c>
      <c r="G218" s="284">
        <v>40.799999999999997</v>
      </c>
      <c r="H218" s="52"/>
      <c r="I218" s="83"/>
      <c r="J218" s="49"/>
      <c r="K218" s="225"/>
      <c r="L218" s="75"/>
      <c r="M218" s="51"/>
      <c r="N218" s="51"/>
      <c r="O218" s="49"/>
    </row>
    <row r="219" spans="2:15" s="2" customFormat="1" ht="14.4" x14ac:dyDescent="0.3">
      <c r="B219" s="289">
        <v>58</v>
      </c>
      <c r="C219" s="290">
        <v>46008</v>
      </c>
      <c r="D219" s="291" t="s">
        <v>149</v>
      </c>
      <c r="E219" s="292" t="s">
        <v>205</v>
      </c>
      <c r="F219" s="292">
        <v>291261.75</v>
      </c>
      <c r="G219" s="293">
        <f>F219/6000</f>
        <v>48.543624999999999</v>
      </c>
      <c r="H219" s="287"/>
      <c r="I219" s="106"/>
      <c r="J219" s="49"/>
      <c r="K219" s="225"/>
      <c r="L219" s="75"/>
      <c r="M219" s="51"/>
      <c r="N219" s="51"/>
      <c r="O219" s="49"/>
    </row>
    <row r="220" spans="2:15" s="2" customFormat="1" ht="14.4" x14ac:dyDescent="0.3">
      <c r="B220" s="51">
        <v>59</v>
      </c>
      <c r="C220" s="55">
        <v>46010</v>
      </c>
      <c r="D220" s="49" t="s">
        <v>136</v>
      </c>
      <c r="E220" s="50" t="s">
        <v>205</v>
      </c>
      <c r="F220" s="50">
        <v>300850</v>
      </c>
      <c r="G220" s="284">
        <v>50.1</v>
      </c>
      <c r="H220" s="288"/>
      <c r="I220" s="83"/>
      <c r="J220" s="49"/>
      <c r="K220" s="225"/>
      <c r="L220" s="75"/>
      <c r="M220" s="51"/>
      <c r="N220" s="51"/>
      <c r="O220" s="49"/>
    </row>
    <row r="221" spans="2:15" s="2" customFormat="1" ht="14.4" x14ac:dyDescent="0.3">
      <c r="B221" s="51">
        <v>60</v>
      </c>
      <c r="C221" s="55">
        <v>46017</v>
      </c>
      <c r="D221" s="49" t="s">
        <v>136</v>
      </c>
      <c r="E221" s="50" t="s">
        <v>205</v>
      </c>
      <c r="F221" s="50">
        <v>674036</v>
      </c>
      <c r="G221" s="284">
        <f t="shared" ref="G221:G229" si="31">F221/6000</f>
        <v>112.33933333333333</v>
      </c>
      <c r="H221" s="285"/>
      <c r="I221" s="83"/>
      <c r="J221" s="49"/>
      <c r="K221" s="225"/>
      <c r="L221" s="75"/>
      <c r="M221" s="51"/>
      <c r="N221" s="51"/>
      <c r="O221" s="49"/>
    </row>
    <row r="222" spans="2:15" s="2" customFormat="1" ht="14.4" x14ac:dyDescent="0.3">
      <c r="B222" s="51">
        <v>61</v>
      </c>
      <c r="C222" s="55">
        <v>46017</v>
      </c>
      <c r="D222" s="49" t="s">
        <v>136</v>
      </c>
      <c r="E222" s="50" t="s">
        <v>203</v>
      </c>
      <c r="F222" s="50">
        <v>29146</v>
      </c>
      <c r="G222" s="284">
        <f>F222/4800</f>
        <v>6.0720833333333335</v>
      </c>
      <c r="H222" s="285"/>
      <c r="I222" s="83"/>
      <c r="J222" s="49"/>
      <c r="K222" s="225"/>
      <c r="L222" s="75"/>
      <c r="M222" s="51"/>
      <c r="N222" s="51"/>
      <c r="O222" s="49"/>
    </row>
    <row r="223" spans="2:15" s="2" customFormat="1" ht="14.4" x14ac:dyDescent="0.3">
      <c r="B223" s="51">
        <v>62</v>
      </c>
      <c r="C223" s="55">
        <v>46021</v>
      </c>
      <c r="D223" s="49" t="s">
        <v>136</v>
      </c>
      <c r="E223" s="50" t="s">
        <v>205</v>
      </c>
      <c r="F223" s="50">
        <v>1012020</v>
      </c>
      <c r="G223" s="284">
        <f t="shared" si="31"/>
        <v>168.67</v>
      </c>
      <c r="H223" s="285"/>
      <c r="I223" s="83"/>
      <c r="J223" s="49"/>
      <c r="K223" s="225"/>
      <c r="L223" s="75"/>
      <c r="M223" s="51"/>
      <c r="N223" s="51"/>
      <c r="O223" s="49"/>
    </row>
    <row r="224" spans="2:15" s="2" customFormat="1" ht="14.4" x14ac:dyDescent="0.3">
      <c r="B224" s="295">
        <v>63</v>
      </c>
      <c r="C224" s="296">
        <v>46030</v>
      </c>
      <c r="D224" s="297" t="s">
        <v>147</v>
      </c>
      <c r="E224" s="298" t="s">
        <v>205</v>
      </c>
      <c r="F224" s="298">
        <v>360602</v>
      </c>
      <c r="G224" s="299">
        <f t="shared" si="31"/>
        <v>60.100333333333332</v>
      </c>
      <c r="H224" s="285" t="s">
        <v>9</v>
      </c>
      <c r="I224" s="83"/>
      <c r="J224" s="49"/>
      <c r="K224" s="225"/>
      <c r="L224" s="75"/>
      <c r="M224" s="51"/>
      <c r="N224" s="51"/>
      <c r="O224" s="49"/>
    </row>
    <row r="225" spans="2:15" s="2" customFormat="1" ht="14.4" x14ac:dyDescent="0.3">
      <c r="B225" s="295">
        <v>64</v>
      </c>
      <c r="C225" s="296">
        <v>46036</v>
      </c>
      <c r="D225" s="297" t="s">
        <v>147</v>
      </c>
      <c r="E225" s="298" t="s">
        <v>205</v>
      </c>
      <c r="F225" s="298">
        <v>304566</v>
      </c>
      <c r="G225" s="299">
        <f t="shared" si="31"/>
        <v>50.761000000000003</v>
      </c>
      <c r="H225" s="285" t="s">
        <v>9</v>
      </c>
      <c r="I225" s="83"/>
      <c r="J225" s="49"/>
      <c r="K225" s="225"/>
      <c r="L225" s="75"/>
      <c r="M225" s="51"/>
      <c r="N225" s="51"/>
      <c r="O225" s="49"/>
    </row>
    <row r="226" spans="2:15" s="2" customFormat="1" ht="14.4" x14ac:dyDescent="0.3">
      <c r="B226" s="295">
        <v>65</v>
      </c>
      <c r="C226" s="296">
        <v>46036</v>
      </c>
      <c r="D226" s="297" t="s">
        <v>147</v>
      </c>
      <c r="E226" s="298" t="s">
        <v>203</v>
      </c>
      <c r="F226" s="298">
        <v>59171</v>
      </c>
      <c r="G226" s="299">
        <f>F226/4800</f>
        <v>12.327291666666667</v>
      </c>
      <c r="H226" s="285"/>
      <c r="I226" s="83"/>
      <c r="J226" s="49"/>
      <c r="K226" s="225"/>
      <c r="L226" s="75"/>
      <c r="M226" s="51"/>
      <c r="N226" s="51"/>
      <c r="O226" s="49"/>
    </row>
    <row r="227" spans="2:15" s="2" customFormat="1" ht="14.4" x14ac:dyDescent="0.3">
      <c r="B227" s="295">
        <v>66</v>
      </c>
      <c r="C227" s="296">
        <v>46041</v>
      </c>
      <c r="D227" s="297" t="s">
        <v>149</v>
      </c>
      <c r="E227" s="298" t="s">
        <v>203</v>
      </c>
      <c r="F227" s="298">
        <v>10960</v>
      </c>
      <c r="G227" s="299">
        <f>F227/4800</f>
        <v>2.2833333333333332</v>
      </c>
      <c r="H227" s="285" t="s">
        <v>9</v>
      </c>
      <c r="I227" s="83"/>
      <c r="J227" s="49"/>
      <c r="K227" s="225"/>
      <c r="L227" s="75"/>
      <c r="M227" s="51"/>
      <c r="N227" s="51"/>
      <c r="O227" s="49"/>
    </row>
    <row r="228" spans="2:15" s="2" customFormat="1" ht="14.4" x14ac:dyDescent="0.3">
      <c r="B228" s="295">
        <v>67</v>
      </c>
      <c r="C228" s="296">
        <v>46041</v>
      </c>
      <c r="D228" s="297" t="s">
        <v>147</v>
      </c>
      <c r="E228" s="298" t="s">
        <v>205</v>
      </c>
      <c r="F228" s="298">
        <v>300551</v>
      </c>
      <c r="G228" s="299">
        <f t="shared" si="31"/>
        <v>50.091833333333334</v>
      </c>
      <c r="H228" s="285" t="s">
        <v>9</v>
      </c>
      <c r="I228" s="83"/>
      <c r="J228" s="49"/>
      <c r="K228" s="225"/>
      <c r="L228" s="75"/>
      <c r="M228" s="51"/>
      <c r="N228" s="51"/>
      <c r="O228" s="49"/>
    </row>
    <row r="229" spans="2:15" s="2" customFormat="1" ht="14.4" x14ac:dyDescent="0.3">
      <c r="B229" s="295">
        <v>68</v>
      </c>
      <c r="C229" s="296">
        <v>46043</v>
      </c>
      <c r="D229" s="297" t="s">
        <v>147</v>
      </c>
      <c r="E229" s="298" t="s">
        <v>205</v>
      </c>
      <c r="F229" s="298">
        <f>918717+1596</f>
        <v>920313</v>
      </c>
      <c r="G229" s="299">
        <f t="shared" si="31"/>
        <v>153.38550000000001</v>
      </c>
      <c r="H229" s="286" t="s">
        <v>9</v>
      </c>
      <c r="I229" s="83"/>
      <c r="J229" s="49"/>
      <c r="K229" s="225"/>
      <c r="L229" s="75"/>
      <c r="M229" s="51"/>
      <c r="N229" s="51"/>
      <c r="O229" s="49"/>
    </row>
    <row r="230" spans="2:15" s="2" customFormat="1" ht="14.4" x14ac:dyDescent="0.3">
      <c r="B230" s="51"/>
      <c r="C230" s="55"/>
      <c r="D230" s="49"/>
      <c r="E230" s="50"/>
      <c r="F230" s="50"/>
      <c r="G230" s="284"/>
      <c r="H230" s="52"/>
      <c r="I230" s="83"/>
      <c r="J230" s="49"/>
      <c r="K230" s="225"/>
      <c r="L230" s="75"/>
      <c r="M230" s="51"/>
      <c r="N230" s="51"/>
      <c r="O230" s="49"/>
    </row>
    <row r="231" spans="2:15" s="2" customFormat="1" ht="14.4" x14ac:dyDescent="0.3">
      <c r="B231" s="51"/>
      <c r="C231" s="55"/>
      <c r="D231" s="49"/>
      <c r="E231" s="50"/>
      <c r="F231" s="50"/>
      <c r="G231" s="284"/>
      <c r="H231" s="52"/>
      <c r="I231" s="83"/>
      <c r="J231" s="49"/>
      <c r="K231" s="225"/>
      <c r="L231" s="75"/>
      <c r="M231" s="51"/>
      <c r="N231" s="51"/>
      <c r="O231" s="49"/>
    </row>
    <row r="232" spans="2:15" s="2" customFormat="1" ht="14.4" x14ac:dyDescent="0.3">
      <c r="B232" s="51"/>
      <c r="C232" s="55"/>
      <c r="D232" s="49"/>
      <c r="E232" s="50"/>
      <c r="F232" s="50"/>
      <c r="G232" s="284"/>
      <c r="H232" s="52"/>
      <c r="I232" s="83"/>
      <c r="J232" s="49"/>
      <c r="K232" s="225"/>
      <c r="L232" s="75"/>
      <c r="M232" s="51"/>
      <c r="N232" s="51"/>
      <c r="O232" s="49"/>
    </row>
    <row r="233" spans="2:15" s="2" customFormat="1" ht="14.4" x14ac:dyDescent="0.3">
      <c r="B233" s="51"/>
      <c r="C233" s="55"/>
      <c r="D233" s="49"/>
      <c r="E233" s="50"/>
      <c r="F233" s="50"/>
      <c r="G233" s="57"/>
      <c r="H233" s="279"/>
      <c r="I233" s="83"/>
      <c r="J233" s="49"/>
      <c r="K233" s="83"/>
      <c r="L233" s="75"/>
      <c r="M233" s="51"/>
      <c r="N233" s="51"/>
      <c r="O233" s="49"/>
    </row>
    <row r="234" spans="2:15" s="2" customFormat="1" ht="14.4" x14ac:dyDescent="0.3">
      <c r="B234" s="51"/>
      <c r="C234" s="55"/>
      <c r="D234" s="49"/>
      <c r="E234" s="50"/>
      <c r="F234" s="50"/>
      <c r="G234" s="57"/>
      <c r="H234" s="52"/>
      <c r="I234" s="83"/>
      <c r="J234" s="49"/>
      <c r="K234" s="83"/>
      <c r="L234" s="75"/>
      <c r="M234" s="51"/>
      <c r="N234" s="51"/>
      <c r="O234" s="49"/>
    </row>
    <row r="235" spans="2:15" s="2" customFormat="1" ht="14.4" x14ac:dyDescent="0.3">
      <c r="B235" s="51"/>
      <c r="C235" s="55"/>
      <c r="D235" s="49"/>
      <c r="E235" s="50"/>
      <c r="F235" s="50"/>
      <c r="G235" s="57"/>
      <c r="H235" s="52"/>
      <c r="I235" s="83"/>
      <c r="J235" s="49"/>
      <c r="K235" s="83"/>
      <c r="L235" s="75"/>
      <c r="M235" s="51"/>
      <c r="N235" s="51"/>
      <c r="O235" s="49"/>
    </row>
    <row r="236" spans="2:15" s="2" customFormat="1" ht="14.4" x14ac:dyDescent="0.3">
      <c r="B236" s="335" t="s">
        <v>30</v>
      </c>
      <c r="C236" s="336"/>
      <c r="D236" s="336"/>
      <c r="E236" s="337"/>
      <c r="F236" s="259">
        <f>SUM(F158:F213)</f>
        <v>15199731</v>
      </c>
      <c r="G236" s="260">
        <f>SUM(G158:G235)</f>
        <v>3574.0000833333334</v>
      </c>
      <c r="H236" s="261"/>
      <c r="I236" s="49"/>
      <c r="J236" s="49"/>
      <c r="K236" s="171" t="s">
        <v>88</v>
      </c>
      <c r="L236" s="109"/>
      <c r="M236" s="172"/>
      <c r="N236" s="172"/>
      <c r="O236" s="108"/>
    </row>
    <row r="237" spans="2:15" ht="15" customHeight="1" x14ac:dyDescent="0.3">
      <c r="G237" s="179"/>
      <c r="I237" s="2"/>
    </row>
    <row r="238" spans="2:15" ht="15" customHeight="1" x14ac:dyDescent="0.3">
      <c r="G238" s="179"/>
      <c r="I238" s="2"/>
    </row>
    <row r="239" spans="2:15" ht="14.4" x14ac:dyDescent="0.3">
      <c r="B239" s="53" t="s">
        <v>214</v>
      </c>
      <c r="E239"/>
      <c r="I239" s="2"/>
    </row>
    <row r="240" spans="2:15" ht="15" customHeight="1" x14ac:dyDescent="0.3">
      <c r="I240" s="2"/>
    </row>
    <row r="241" spans="2:15" ht="14.4" x14ac:dyDescent="0.3">
      <c r="B241" s="62" t="s">
        <v>80</v>
      </c>
      <c r="C241" s="63" t="s">
        <v>81</v>
      </c>
      <c r="D241" s="62" t="s">
        <v>17</v>
      </c>
      <c r="E241" s="62" t="s">
        <v>23</v>
      </c>
      <c r="F241" s="64" t="s">
        <v>24</v>
      </c>
      <c r="G241" s="189" t="s">
        <v>82</v>
      </c>
      <c r="H241" s="99" t="s">
        <v>83</v>
      </c>
      <c r="I241" s="175" t="s">
        <v>199</v>
      </c>
      <c r="J241" s="173" t="s">
        <v>200</v>
      </c>
      <c r="K241" s="170" t="s">
        <v>4</v>
      </c>
      <c r="L241" s="63" t="s">
        <v>84</v>
      </c>
      <c r="M241" s="62" t="s">
        <v>85</v>
      </c>
      <c r="N241" s="62" t="s">
        <v>89</v>
      </c>
      <c r="O241" s="63" t="s">
        <v>90</v>
      </c>
    </row>
    <row r="242" spans="2:15" ht="14.4" x14ac:dyDescent="0.3">
      <c r="B242" s="262">
        <v>1</v>
      </c>
      <c r="C242" s="263">
        <v>45889</v>
      </c>
      <c r="D242" s="262" t="s">
        <v>142</v>
      </c>
      <c r="E242" s="264" t="s">
        <v>203</v>
      </c>
      <c r="F242" s="206">
        <v>63239</v>
      </c>
      <c r="G242" s="205">
        <f>F242/4800</f>
        <v>13.174791666666666</v>
      </c>
      <c r="H242" s="192">
        <v>46634</v>
      </c>
      <c r="I242" s="183">
        <v>97</v>
      </c>
      <c r="J242" s="183">
        <v>4</v>
      </c>
      <c r="K242" s="210" t="s">
        <v>215</v>
      </c>
      <c r="L242" s="87">
        <v>0.98</v>
      </c>
      <c r="M242" s="86" t="s">
        <v>204</v>
      </c>
      <c r="O242" s="49"/>
    </row>
    <row r="243" spans="2:15" ht="14.4" x14ac:dyDescent="0.3">
      <c r="B243" s="265">
        <v>2</v>
      </c>
      <c r="C243" s="266">
        <v>45911</v>
      </c>
      <c r="D243" s="262" t="s">
        <v>142</v>
      </c>
      <c r="E243" s="264" t="s">
        <v>205</v>
      </c>
      <c r="F243" s="207">
        <v>212527</v>
      </c>
      <c r="G243" s="205">
        <f>F243/6000</f>
        <v>35.421166666666664</v>
      </c>
      <c r="H243" s="194">
        <v>5715</v>
      </c>
      <c r="I243" s="183">
        <v>126</v>
      </c>
      <c r="J243" s="183">
        <v>8</v>
      </c>
      <c r="K243" s="211" t="s">
        <v>215</v>
      </c>
      <c r="L243" s="190">
        <v>0.93</v>
      </c>
      <c r="M243" s="52" t="s">
        <v>204</v>
      </c>
      <c r="N243" s="73"/>
      <c r="O243" s="49"/>
    </row>
    <row r="244" spans="2:15" ht="14.4" x14ac:dyDescent="0.3">
      <c r="B244" s="265">
        <v>3</v>
      </c>
      <c r="C244" s="266">
        <v>45916</v>
      </c>
      <c r="D244" s="262" t="s">
        <v>142</v>
      </c>
      <c r="E244" s="264" t="s">
        <v>205</v>
      </c>
      <c r="F244" s="208">
        <v>451045</v>
      </c>
      <c r="G244" s="205">
        <f t="shared" ref="G244" si="32">F244/6000</f>
        <v>75.174166666666665</v>
      </c>
      <c r="H244" s="192">
        <v>14497</v>
      </c>
      <c r="I244" s="183">
        <v>261</v>
      </c>
      <c r="J244" s="183"/>
      <c r="K244" s="211" t="s">
        <v>215</v>
      </c>
      <c r="L244" s="191">
        <v>0.96</v>
      </c>
      <c r="M244" s="67"/>
      <c r="N244" s="51"/>
      <c r="O244" s="49"/>
    </row>
    <row r="245" spans="2:15" ht="14.4" x14ac:dyDescent="0.3">
      <c r="B245" s="49">
        <v>4</v>
      </c>
      <c r="C245" s="105">
        <v>45926</v>
      </c>
      <c r="D245" s="58" t="s">
        <v>142</v>
      </c>
      <c r="E245" s="94" t="s">
        <v>205</v>
      </c>
      <c r="F245" s="209">
        <v>1879400</v>
      </c>
      <c r="G245" s="205">
        <f>F245/6000</f>
        <v>313.23333333333335</v>
      </c>
      <c r="H245" s="229">
        <f>G245/H135</f>
        <v>8.330673758865248E-2</v>
      </c>
      <c r="I245" s="183">
        <f>I244/2</f>
        <v>130.5</v>
      </c>
      <c r="J245" s="183" t="s">
        <v>125</v>
      </c>
      <c r="K245" s="211" t="s">
        <v>215</v>
      </c>
      <c r="L245" s="191"/>
      <c r="M245" s="67"/>
      <c r="N245" s="51"/>
      <c r="O245" s="49"/>
    </row>
    <row r="246" spans="2:15" ht="14.4" x14ac:dyDescent="0.3">
      <c r="B246" s="49">
        <v>5</v>
      </c>
      <c r="C246" s="55">
        <v>45926</v>
      </c>
      <c r="D246" s="49" t="s">
        <v>153</v>
      </c>
      <c r="E246" s="94" t="s">
        <v>205</v>
      </c>
      <c r="F246" s="102">
        <v>250200</v>
      </c>
      <c r="G246" s="205">
        <f>F246/6000</f>
        <v>41.7</v>
      </c>
      <c r="H246" s="228"/>
      <c r="I246" s="183"/>
      <c r="J246" s="183" t="s">
        <v>125</v>
      </c>
      <c r="K246" s="211" t="s">
        <v>215</v>
      </c>
      <c r="L246" s="191"/>
      <c r="M246" s="67"/>
      <c r="N246" s="51"/>
      <c r="O246" s="49"/>
    </row>
    <row r="247" spans="2:15" ht="14.4" x14ac:dyDescent="0.3">
      <c r="B247" s="51">
        <v>6</v>
      </c>
      <c r="C247" s="55">
        <v>45926</v>
      </c>
      <c r="D247" s="49" t="s">
        <v>151</v>
      </c>
      <c r="E247" s="102" t="s">
        <v>205</v>
      </c>
      <c r="F247" s="50">
        <v>587400</v>
      </c>
      <c r="G247" s="205">
        <f>F247/6000</f>
        <v>97.9</v>
      </c>
      <c r="H247" s="229"/>
      <c r="I247" s="183"/>
      <c r="J247" s="183" t="s">
        <v>125</v>
      </c>
      <c r="K247" s="211" t="s">
        <v>215</v>
      </c>
      <c r="L247" s="191"/>
      <c r="M247" s="67"/>
      <c r="N247" s="51"/>
      <c r="O247" s="49"/>
    </row>
    <row r="248" spans="2:15" ht="14.4" x14ac:dyDescent="0.3">
      <c r="B248" s="51">
        <v>7</v>
      </c>
      <c r="C248" s="55"/>
      <c r="D248" s="51" t="s">
        <v>148</v>
      </c>
      <c r="E248" s="54" t="s">
        <v>205</v>
      </c>
      <c r="F248" s="50">
        <v>0</v>
      </c>
      <c r="G248" s="236">
        <v>0</v>
      </c>
      <c r="H248" s="174"/>
      <c r="I248" s="183"/>
      <c r="J248" s="183"/>
      <c r="K248" s="211" t="s">
        <v>87</v>
      </c>
      <c r="L248" s="190"/>
      <c r="M248" s="67"/>
      <c r="N248" s="51"/>
      <c r="O248" s="49"/>
    </row>
    <row r="249" spans="2:15" ht="14.4" x14ac:dyDescent="0.3">
      <c r="B249" s="280">
        <v>7.1</v>
      </c>
      <c r="C249" s="249">
        <v>46057</v>
      </c>
      <c r="D249" s="280" t="s">
        <v>148</v>
      </c>
      <c r="E249" s="313" t="s">
        <v>205</v>
      </c>
      <c r="F249" s="314">
        <v>1146420</v>
      </c>
      <c r="G249" s="315">
        <v>191.1</v>
      </c>
      <c r="H249" s="174"/>
      <c r="I249" s="183"/>
      <c r="J249" s="183"/>
      <c r="K249" s="211" t="s">
        <v>215</v>
      </c>
      <c r="L249" s="190"/>
      <c r="M249" s="67"/>
      <c r="N249" s="51"/>
      <c r="O249" s="49"/>
    </row>
    <row r="250" spans="2:15" ht="14.4" x14ac:dyDescent="0.3">
      <c r="B250" s="51">
        <v>8</v>
      </c>
      <c r="C250" s="55"/>
      <c r="D250" s="58" t="s">
        <v>146</v>
      </c>
      <c r="E250" s="312" t="s">
        <v>205</v>
      </c>
      <c r="F250" s="72">
        <v>0</v>
      </c>
      <c r="G250" s="236">
        <v>0</v>
      </c>
      <c r="H250" s="174"/>
      <c r="I250" s="183"/>
      <c r="J250" s="183"/>
      <c r="K250" s="211" t="s">
        <v>87</v>
      </c>
      <c r="L250" s="190"/>
      <c r="M250" s="67"/>
      <c r="N250" s="51"/>
      <c r="O250" s="49"/>
    </row>
    <row r="251" spans="2:15" ht="14.4" x14ac:dyDescent="0.3">
      <c r="B251" s="51" t="s">
        <v>216</v>
      </c>
      <c r="C251" s="100">
        <v>46073</v>
      </c>
      <c r="D251" s="49" t="s">
        <v>146</v>
      </c>
      <c r="E251" s="54" t="s">
        <v>205</v>
      </c>
      <c r="F251" s="50">
        <v>1175100</v>
      </c>
      <c r="G251" s="236">
        <v>195.9</v>
      </c>
      <c r="H251" s="174"/>
      <c r="I251" s="183"/>
      <c r="J251" s="183"/>
      <c r="K251" s="211" t="s">
        <v>215</v>
      </c>
      <c r="L251" s="190"/>
      <c r="M251" s="67"/>
      <c r="N251" s="51"/>
      <c r="O251" s="49"/>
    </row>
    <row r="252" spans="2:15" ht="14.4" x14ac:dyDescent="0.3">
      <c r="B252" s="51">
        <v>9</v>
      </c>
      <c r="C252" s="55">
        <v>46073</v>
      </c>
      <c r="D252" s="78" t="s">
        <v>211</v>
      </c>
      <c r="E252" s="78" t="s">
        <v>205</v>
      </c>
      <c r="F252" s="104">
        <v>808440</v>
      </c>
      <c r="G252" s="237">
        <v>134.69999999999999</v>
      </c>
      <c r="H252" s="227"/>
      <c r="I252" s="183"/>
      <c r="J252" s="183"/>
      <c r="K252" s="211" t="s">
        <v>215</v>
      </c>
      <c r="L252" s="190"/>
      <c r="M252" s="67"/>
      <c r="N252" s="51"/>
      <c r="O252" s="49"/>
    </row>
    <row r="253" spans="2:15" ht="14.4" x14ac:dyDescent="0.3">
      <c r="B253" s="51">
        <v>10</v>
      </c>
      <c r="C253" s="55">
        <v>46084</v>
      </c>
      <c r="D253" s="49" t="s">
        <v>145</v>
      </c>
      <c r="E253" s="94" t="s">
        <v>205</v>
      </c>
      <c r="F253" s="104">
        <v>4171558</v>
      </c>
      <c r="G253" s="319">
        <v>695.26</v>
      </c>
      <c r="H253" s="174"/>
      <c r="I253" s="183"/>
      <c r="J253" s="183"/>
      <c r="K253" s="193" t="s">
        <v>215</v>
      </c>
      <c r="L253" s="190"/>
      <c r="M253" s="67"/>
      <c r="N253" s="51"/>
      <c r="O253" s="49"/>
    </row>
    <row r="254" spans="2:15" ht="14.4" x14ac:dyDescent="0.3">
      <c r="B254" s="51">
        <v>11</v>
      </c>
      <c r="C254" s="55">
        <v>46085</v>
      </c>
      <c r="D254" s="49" t="s">
        <v>217</v>
      </c>
      <c r="E254" s="94" t="s">
        <v>205</v>
      </c>
      <c r="F254" s="104">
        <v>0</v>
      </c>
      <c r="G254" s="237">
        <v>0</v>
      </c>
      <c r="H254" s="174"/>
      <c r="I254" s="183"/>
      <c r="J254" s="183"/>
      <c r="K254" s="193" t="s">
        <v>87</v>
      </c>
      <c r="L254" s="87"/>
      <c r="M254" s="67"/>
      <c r="N254" s="51"/>
      <c r="O254" s="49"/>
    </row>
    <row r="255" spans="2:15" ht="14.4" x14ac:dyDescent="0.3">
      <c r="B255" s="51" t="s">
        <v>218</v>
      </c>
      <c r="C255" s="55">
        <v>46111</v>
      </c>
      <c r="D255" s="49" t="s">
        <v>217</v>
      </c>
      <c r="E255" s="94" t="s">
        <v>205</v>
      </c>
      <c r="F255" s="104">
        <v>409638</v>
      </c>
      <c r="G255" s="319">
        <v>68.27</v>
      </c>
      <c r="H255" s="174"/>
      <c r="I255" s="183"/>
      <c r="J255" s="183"/>
      <c r="K255" s="193" t="s">
        <v>215</v>
      </c>
      <c r="L255" s="87"/>
      <c r="M255" s="67"/>
      <c r="N255" s="51"/>
      <c r="O255" s="49"/>
    </row>
    <row r="256" spans="2:15" ht="14.4" x14ac:dyDescent="0.3">
      <c r="B256" s="51">
        <v>12</v>
      </c>
      <c r="C256" s="55">
        <v>46086</v>
      </c>
      <c r="D256" s="49" t="s">
        <v>213</v>
      </c>
      <c r="E256" s="94" t="s">
        <v>205</v>
      </c>
      <c r="F256" s="104">
        <v>554993</v>
      </c>
      <c r="G256" s="319">
        <v>92.5</v>
      </c>
      <c r="H256" s="174"/>
      <c r="I256" s="183"/>
      <c r="J256" s="183"/>
      <c r="K256" s="193" t="s">
        <v>215</v>
      </c>
      <c r="L256" s="87"/>
      <c r="M256" s="67"/>
      <c r="N256" s="51"/>
      <c r="O256" s="49"/>
    </row>
    <row r="257" spans="2:15" ht="14.4" x14ac:dyDescent="0.3">
      <c r="B257" s="51">
        <v>13</v>
      </c>
      <c r="C257" s="55">
        <v>46087</v>
      </c>
      <c r="D257" s="49" t="s">
        <v>144</v>
      </c>
      <c r="E257" s="94" t="s">
        <v>205</v>
      </c>
      <c r="F257" s="104">
        <v>930947</v>
      </c>
      <c r="G257" s="319">
        <v>155.16</v>
      </c>
      <c r="H257" s="174"/>
      <c r="I257" s="183"/>
      <c r="J257" s="183"/>
      <c r="K257" s="193" t="s">
        <v>215</v>
      </c>
      <c r="L257" s="87"/>
      <c r="M257" s="67"/>
      <c r="N257" s="51"/>
      <c r="O257" s="49"/>
    </row>
    <row r="258" spans="2:15" ht="14.4" x14ac:dyDescent="0.3">
      <c r="B258" s="51">
        <v>14</v>
      </c>
      <c r="C258" s="55">
        <v>46090</v>
      </c>
      <c r="D258" s="49" t="s">
        <v>145</v>
      </c>
      <c r="E258" s="311" t="s">
        <v>203</v>
      </c>
      <c r="F258" s="104">
        <v>128581</v>
      </c>
      <c r="G258" s="319">
        <v>26.79</v>
      </c>
      <c r="H258" s="174"/>
      <c r="I258" s="183"/>
      <c r="J258" s="183"/>
      <c r="K258" s="193" t="s">
        <v>215</v>
      </c>
      <c r="L258" s="87"/>
      <c r="M258" s="67"/>
      <c r="N258" s="51"/>
      <c r="O258" s="49"/>
    </row>
    <row r="259" spans="2:15" ht="14.4" x14ac:dyDescent="0.3">
      <c r="B259" s="51">
        <v>15</v>
      </c>
      <c r="C259" s="55">
        <v>46111</v>
      </c>
      <c r="D259" s="49" t="s">
        <v>213</v>
      </c>
      <c r="E259" s="318" t="s">
        <v>203</v>
      </c>
      <c r="F259" s="104">
        <v>27144</v>
      </c>
      <c r="G259" s="319">
        <v>5.66</v>
      </c>
      <c r="H259" s="174"/>
      <c r="I259" s="183"/>
      <c r="J259" s="183"/>
      <c r="K259" s="193" t="s">
        <v>215</v>
      </c>
      <c r="L259" s="87"/>
      <c r="M259" s="67"/>
      <c r="N259" s="51"/>
      <c r="O259" s="49"/>
    </row>
    <row r="260" spans="2:15" ht="14.4" x14ac:dyDescent="0.3">
      <c r="B260" s="51">
        <v>16</v>
      </c>
      <c r="C260" s="55">
        <v>46111</v>
      </c>
      <c r="D260" s="49" t="s">
        <v>144</v>
      </c>
      <c r="E260" s="318" t="s">
        <v>203</v>
      </c>
      <c r="F260" s="104">
        <v>52874</v>
      </c>
      <c r="G260" s="319">
        <v>11.02</v>
      </c>
      <c r="H260" s="174"/>
      <c r="I260" s="183"/>
      <c r="J260" s="183"/>
      <c r="K260" s="193" t="s">
        <v>215</v>
      </c>
      <c r="L260" s="87"/>
      <c r="M260" s="67"/>
      <c r="N260" s="51"/>
      <c r="O260" s="49"/>
    </row>
    <row r="261" spans="2:15" ht="14.4" x14ac:dyDescent="0.3">
      <c r="B261" s="51">
        <v>17</v>
      </c>
      <c r="C261" s="55">
        <v>46111</v>
      </c>
      <c r="D261" s="49" t="s">
        <v>217</v>
      </c>
      <c r="E261" s="318" t="s">
        <v>203</v>
      </c>
      <c r="F261" s="104">
        <v>21893</v>
      </c>
      <c r="G261" s="319">
        <v>4.5599999999999996</v>
      </c>
      <c r="H261" s="195"/>
      <c r="I261" s="183"/>
      <c r="J261" s="183"/>
      <c r="K261" s="193" t="s">
        <v>215</v>
      </c>
      <c r="L261" s="87"/>
      <c r="M261" s="67"/>
      <c r="N261" s="51"/>
      <c r="O261" s="49"/>
    </row>
    <row r="262" spans="2:15" ht="14.4" x14ac:dyDescent="0.3">
      <c r="B262" s="51">
        <v>18</v>
      </c>
      <c r="C262" s="55">
        <v>46119</v>
      </c>
      <c r="D262" s="49" t="s">
        <v>217</v>
      </c>
      <c r="E262" s="318" t="s">
        <v>219</v>
      </c>
      <c r="F262" s="104">
        <v>47240</v>
      </c>
      <c r="G262" s="237">
        <v>9.84</v>
      </c>
      <c r="H262" s="174"/>
      <c r="I262" s="183"/>
      <c r="J262" s="183"/>
      <c r="K262" s="193" t="s">
        <v>215</v>
      </c>
      <c r="L262" s="87"/>
      <c r="M262" s="67"/>
      <c r="N262" s="51"/>
      <c r="O262" s="49"/>
    </row>
    <row r="263" spans="2:15" ht="14.4" x14ac:dyDescent="0.3">
      <c r="B263" s="51">
        <v>19</v>
      </c>
      <c r="C263" s="55">
        <v>46119</v>
      </c>
      <c r="D263" s="49" t="s">
        <v>213</v>
      </c>
      <c r="E263" s="318" t="s">
        <v>219</v>
      </c>
      <c r="F263" s="104">
        <v>40220</v>
      </c>
      <c r="G263" s="237">
        <v>8.3800000000000008</v>
      </c>
      <c r="H263" s="67"/>
      <c r="I263" s="66"/>
      <c r="J263" s="66"/>
      <c r="K263" s="193" t="s">
        <v>215</v>
      </c>
      <c r="L263" s="75"/>
      <c r="M263" s="67"/>
      <c r="N263" s="51"/>
      <c r="O263" s="49"/>
    </row>
    <row r="264" spans="2:15" ht="14.4" x14ac:dyDescent="0.3">
      <c r="B264" s="51">
        <v>20</v>
      </c>
      <c r="C264" s="55">
        <v>46104</v>
      </c>
      <c r="D264" s="49" t="s">
        <v>149</v>
      </c>
      <c r="E264" s="94" t="s">
        <v>205</v>
      </c>
      <c r="F264" s="50">
        <v>1449625</v>
      </c>
      <c r="G264" s="320">
        <v>241.60416666666669</v>
      </c>
      <c r="H264" s="67"/>
      <c r="I264" s="66"/>
      <c r="J264" s="66"/>
      <c r="K264" s="193" t="s">
        <v>215</v>
      </c>
      <c r="L264" s="75"/>
      <c r="M264" s="67"/>
      <c r="N264" s="51"/>
      <c r="O264" s="49"/>
    </row>
    <row r="265" spans="2:15" ht="14.4" x14ac:dyDescent="0.3">
      <c r="B265" s="51">
        <v>21</v>
      </c>
      <c r="C265" s="55">
        <v>46104</v>
      </c>
      <c r="D265" s="49" t="s">
        <v>150</v>
      </c>
      <c r="E265" s="94" t="s">
        <v>205</v>
      </c>
      <c r="F265" s="50">
        <v>2009569</v>
      </c>
      <c r="G265" s="320">
        <v>334.92816666666664</v>
      </c>
      <c r="H265" s="67"/>
      <c r="I265" s="66"/>
      <c r="J265" s="66"/>
      <c r="K265" s="193" t="s">
        <v>215</v>
      </c>
      <c r="L265" s="75"/>
      <c r="M265" s="67"/>
      <c r="N265" s="51"/>
      <c r="O265" s="49"/>
    </row>
    <row r="266" spans="2:15" ht="14.4" x14ac:dyDescent="0.3">
      <c r="B266" s="51">
        <v>22</v>
      </c>
      <c r="C266" s="55">
        <v>46111</v>
      </c>
      <c r="D266" s="49" t="s">
        <v>149</v>
      </c>
      <c r="E266" s="318" t="s">
        <v>203</v>
      </c>
      <c r="F266" s="50">
        <v>10496</v>
      </c>
      <c r="G266" s="320">
        <v>2.1866666666666665</v>
      </c>
      <c r="H266" s="67"/>
      <c r="I266" s="66"/>
      <c r="J266" s="66"/>
      <c r="K266" s="193" t="s">
        <v>215</v>
      </c>
      <c r="L266" s="75"/>
      <c r="M266" s="67"/>
      <c r="N266" s="51"/>
      <c r="O266" s="49"/>
    </row>
    <row r="267" spans="2:15" ht="14.4" x14ac:dyDescent="0.3">
      <c r="B267" s="51">
        <v>23</v>
      </c>
      <c r="C267" s="55">
        <v>46111</v>
      </c>
      <c r="D267" s="49" t="s">
        <v>150</v>
      </c>
      <c r="E267" s="318" t="s">
        <v>203</v>
      </c>
      <c r="F267" s="50">
        <v>14200</v>
      </c>
      <c r="G267" s="320">
        <v>2.9583333333333335</v>
      </c>
      <c r="H267" s="67"/>
      <c r="I267" s="66"/>
      <c r="J267" s="66"/>
      <c r="K267" s="193" t="s">
        <v>215</v>
      </c>
      <c r="L267" s="75"/>
      <c r="M267" s="67"/>
      <c r="N267" s="51"/>
      <c r="O267" s="49"/>
    </row>
    <row r="268" spans="2:15" ht="14.4" x14ac:dyDescent="0.3">
      <c r="B268" s="51">
        <v>24</v>
      </c>
      <c r="C268" s="55">
        <v>46119</v>
      </c>
      <c r="D268" s="49" t="s">
        <v>149</v>
      </c>
      <c r="E268" s="318" t="s">
        <v>219</v>
      </c>
      <c r="F268" s="50">
        <f>F50</f>
        <v>49771</v>
      </c>
      <c r="G268" s="57">
        <f>G50</f>
        <v>10.368958333333333</v>
      </c>
      <c r="H268" s="67"/>
      <c r="I268" s="66"/>
      <c r="J268" s="66"/>
      <c r="K268" s="193" t="s">
        <v>215</v>
      </c>
      <c r="L268" s="75"/>
      <c r="M268" s="67"/>
      <c r="N268" s="51"/>
      <c r="O268" s="49"/>
    </row>
    <row r="269" spans="2:15" ht="14.4" x14ac:dyDescent="0.3">
      <c r="B269" s="280">
        <v>25</v>
      </c>
      <c r="C269" s="249">
        <v>46107</v>
      </c>
      <c r="D269" s="234" t="s">
        <v>147</v>
      </c>
      <c r="E269" s="317" t="s">
        <v>205</v>
      </c>
      <c r="F269" s="254">
        <v>1882686</v>
      </c>
      <c r="G269" s="320">
        <v>313.78100000000001</v>
      </c>
      <c r="H269" s="68"/>
      <c r="I269" s="66"/>
      <c r="J269" s="66"/>
      <c r="K269" s="193" t="s">
        <v>215</v>
      </c>
      <c r="L269" s="75"/>
      <c r="M269" s="67"/>
      <c r="N269" s="51"/>
      <c r="O269" s="49"/>
    </row>
    <row r="270" spans="2:15" ht="14.4" x14ac:dyDescent="0.3">
      <c r="B270" s="51">
        <v>26</v>
      </c>
      <c r="C270" s="55">
        <v>46118</v>
      </c>
      <c r="D270" s="49" t="s">
        <v>220</v>
      </c>
      <c r="E270" s="94" t="s">
        <v>205</v>
      </c>
      <c r="F270" s="50">
        <v>2741922</v>
      </c>
      <c r="G270" s="57">
        <v>456.98699999999997</v>
      </c>
      <c r="H270" s="67"/>
      <c r="I270" s="66"/>
      <c r="J270" s="66"/>
      <c r="K270" s="193" t="s">
        <v>215</v>
      </c>
      <c r="L270" s="75"/>
      <c r="M270" s="67"/>
      <c r="N270" s="51"/>
      <c r="O270" s="49"/>
    </row>
    <row r="271" spans="2:15" ht="14.4" x14ac:dyDescent="0.3">
      <c r="B271" s="280">
        <v>27</v>
      </c>
      <c r="C271" s="249">
        <v>46111</v>
      </c>
      <c r="D271" s="234" t="s">
        <v>147</v>
      </c>
      <c r="E271" s="316" t="s">
        <v>203</v>
      </c>
      <c r="F271" s="254">
        <f>F39</f>
        <v>60346</v>
      </c>
      <c r="G271" s="320">
        <v>12.572083333333333</v>
      </c>
      <c r="H271" s="51"/>
      <c r="I271" s="66"/>
      <c r="J271" s="66"/>
      <c r="K271" s="193" t="s">
        <v>215</v>
      </c>
      <c r="L271" s="75"/>
      <c r="M271" s="51"/>
      <c r="N271" s="51"/>
      <c r="O271" s="49"/>
    </row>
    <row r="272" spans="2:15" ht="14.4" x14ac:dyDescent="0.3">
      <c r="B272" s="329">
        <v>28</v>
      </c>
      <c r="C272" s="330">
        <v>46111</v>
      </c>
      <c r="D272" s="250" t="s">
        <v>136</v>
      </c>
      <c r="E272" s="331" t="s">
        <v>203</v>
      </c>
      <c r="F272" s="251">
        <v>19401</v>
      </c>
      <c r="G272" s="321">
        <v>4.0418750000000001</v>
      </c>
      <c r="H272" s="73"/>
      <c r="I272" s="66"/>
      <c r="J272" s="66"/>
      <c r="K272" s="193" t="s">
        <v>215</v>
      </c>
      <c r="L272" s="75"/>
      <c r="M272" s="51"/>
      <c r="N272" s="51"/>
      <c r="O272" s="49"/>
    </row>
    <row r="273" spans="2:15" ht="14.4" x14ac:dyDescent="0.3">
      <c r="B273" s="49">
        <v>29</v>
      </c>
      <c r="C273" s="55">
        <v>46121</v>
      </c>
      <c r="D273" s="49" t="s">
        <v>136</v>
      </c>
      <c r="E273" s="325" t="s">
        <v>219</v>
      </c>
      <c r="F273" s="50">
        <f>F15</f>
        <v>90424</v>
      </c>
      <c r="G273" s="77">
        <f>G15</f>
        <v>18.838333333333335</v>
      </c>
      <c r="H273" s="83"/>
      <c r="I273" s="310"/>
      <c r="J273" s="66"/>
      <c r="K273" s="193" t="s">
        <v>215</v>
      </c>
      <c r="L273" s="75"/>
      <c r="M273" s="51"/>
      <c r="N273" s="51"/>
      <c r="O273" s="49"/>
    </row>
    <row r="274" spans="2:15" ht="14.4" x14ac:dyDescent="0.3">
      <c r="B274" s="49">
        <v>30</v>
      </c>
      <c r="C274" s="55">
        <v>46126</v>
      </c>
      <c r="D274" s="49" t="s">
        <v>221</v>
      </c>
      <c r="E274" s="325" t="s">
        <v>205</v>
      </c>
      <c r="F274" s="50">
        <v>662850</v>
      </c>
      <c r="G274" s="77">
        <f>F274/6000</f>
        <v>110.47499999999999</v>
      </c>
      <c r="H274" s="2"/>
      <c r="K274" s="2" t="s">
        <v>86</v>
      </c>
      <c r="L274" s="230"/>
      <c r="M274" s="2"/>
    </row>
    <row r="275" spans="2:15" ht="14.4" x14ac:dyDescent="0.3">
      <c r="B275" s="49">
        <v>31</v>
      </c>
      <c r="C275" s="55">
        <v>46128</v>
      </c>
      <c r="D275" s="49" t="s">
        <v>222</v>
      </c>
      <c r="E275" s="325" t="s">
        <v>205</v>
      </c>
      <c r="F275" s="50"/>
      <c r="G275" s="77"/>
      <c r="H275" s="2"/>
      <c r="K275" s="2" t="s">
        <v>86</v>
      </c>
      <c r="L275" s="230"/>
      <c r="M275" s="2"/>
    </row>
    <row r="276" spans="2:15" ht="14.4" x14ac:dyDescent="0.3">
      <c r="B276" s="49">
        <v>32</v>
      </c>
      <c r="C276" s="55">
        <v>46134</v>
      </c>
      <c r="D276" s="49" t="s">
        <v>222</v>
      </c>
      <c r="E276" s="325" t="s">
        <v>203</v>
      </c>
      <c r="F276" s="50"/>
      <c r="G276" s="77"/>
      <c r="H276" s="2"/>
      <c r="K276" s="2"/>
      <c r="L276" s="230"/>
      <c r="M276" s="2"/>
    </row>
    <row r="277" spans="2:15" ht="14.4" x14ac:dyDescent="0.3">
      <c r="B277" s="49">
        <v>33</v>
      </c>
      <c r="C277" s="55">
        <v>46134</v>
      </c>
      <c r="D277" s="49" t="s">
        <v>222</v>
      </c>
      <c r="E277" s="325" t="s">
        <v>219</v>
      </c>
      <c r="F277" s="50"/>
      <c r="G277" s="77"/>
      <c r="H277" s="2"/>
      <c r="K277" s="2"/>
      <c r="L277" s="230"/>
      <c r="M277" s="2"/>
    </row>
    <row r="278" spans="2:15" ht="14.4" x14ac:dyDescent="0.3">
      <c r="B278" s="49">
        <v>34</v>
      </c>
      <c r="C278" s="55">
        <v>46134</v>
      </c>
      <c r="D278" s="49" t="s">
        <v>223</v>
      </c>
      <c r="E278" s="325" t="s">
        <v>203</v>
      </c>
      <c r="F278" s="50"/>
      <c r="G278" s="77"/>
      <c r="H278" s="2"/>
      <c r="K278" s="2"/>
      <c r="L278" s="230"/>
      <c r="M278" s="2"/>
    </row>
    <row r="279" spans="2:15" ht="14.4" x14ac:dyDescent="0.3">
      <c r="B279" s="49">
        <v>35</v>
      </c>
      <c r="C279" s="55">
        <v>46134</v>
      </c>
      <c r="D279" s="49" t="s">
        <v>224</v>
      </c>
      <c r="E279" s="325" t="s">
        <v>203</v>
      </c>
      <c r="F279" s="50"/>
      <c r="G279" s="77"/>
      <c r="H279" s="2"/>
      <c r="K279" s="2"/>
      <c r="L279" s="230"/>
      <c r="M279" s="2"/>
    </row>
    <row r="280" spans="2:15" ht="14.4" x14ac:dyDescent="0.3">
      <c r="B280" s="326">
        <v>36</v>
      </c>
      <c r="C280" s="327">
        <v>46146</v>
      </c>
      <c r="D280" s="326" t="s">
        <v>224</v>
      </c>
      <c r="E280" s="328"/>
      <c r="F280" s="50"/>
      <c r="G280" s="77"/>
      <c r="H280" s="2"/>
      <c r="K280" s="2"/>
      <c r="L280" s="230"/>
      <c r="M280" s="2"/>
    </row>
    <row r="281" spans="2:15" ht="15" customHeight="1" x14ac:dyDescent="0.3">
      <c r="B281" s="66"/>
      <c r="C281" s="66"/>
      <c r="D281" s="66"/>
      <c r="E281" s="213"/>
      <c r="F281" s="107">
        <f>SUM(F242:F272)</f>
        <v>21196875</v>
      </c>
      <c r="G281" s="101">
        <f>SUM(G242:G273)</f>
        <v>3574.0100416666664</v>
      </c>
    </row>
    <row r="283" spans="2:15" ht="14.4" x14ac:dyDescent="0.3">
      <c r="C283" s="165"/>
    </row>
    <row r="284" spans="2:15" ht="14.4" x14ac:dyDescent="0.3">
      <c r="C284" s="165"/>
    </row>
    <row r="287" spans="2:15" ht="15" customHeight="1" x14ac:dyDescent="0.3">
      <c r="B287" s="366" t="s">
        <v>225</v>
      </c>
      <c r="C287" s="366"/>
      <c r="D287" s="217" t="s">
        <v>226</v>
      </c>
    </row>
    <row r="288" spans="2:15" ht="15" customHeight="1" x14ac:dyDescent="0.3">
      <c r="B288" s="218" t="s">
        <v>227</v>
      </c>
      <c r="C288" s="218"/>
      <c r="D288" s="219"/>
    </row>
    <row r="289" spans="2:5" ht="15" customHeight="1" x14ac:dyDescent="0.3">
      <c r="B289" s="222" t="s">
        <v>228</v>
      </c>
      <c r="C289" s="221"/>
      <c r="D289" s="224"/>
    </row>
    <row r="290" spans="2:5" ht="14.4" x14ac:dyDescent="0.3">
      <c r="B290" s="359" t="s">
        <v>87</v>
      </c>
      <c r="C290" s="360"/>
      <c r="D290" s="223"/>
      <c r="E290" s="150"/>
    </row>
    <row r="291" spans="2:5" ht="14.4" x14ac:dyDescent="0.3">
      <c r="B291" s="367" t="s">
        <v>229</v>
      </c>
      <c r="C291" s="368"/>
      <c r="D291" s="235"/>
    </row>
    <row r="292" spans="2:5" ht="14.4" x14ac:dyDescent="0.3">
      <c r="B292" s="364" t="s">
        <v>230</v>
      </c>
      <c r="C292" s="365"/>
      <c r="D292" s="247"/>
    </row>
    <row r="293" spans="2:5" ht="14.4" x14ac:dyDescent="0.3">
      <c r="B293" s="359" t="s">
        <v>231</v>
      </c>
      <c r="C293" s="360"/>
      <c r="D293" s="248"/>
    </row>
    <row r="294" spans="2:5" ht="14.4" x14ac:dyDescent="0.3"/>
    <row r="296" spans="2:5" ht="15" customHeight="1" x14ac:dyDescent="0.3">
      <c r="B296" s="62" t="s">
        <v>80</v>
      </c>
      <c r="C296" s="63" t="s">
        <v>81</v>
      </c>
      <c r="D296" s="62" t="s">
        <v>17</v>
      </c>
      <c r="E296" s="189" t="s">
        <v>21</v>
      </c>
    </row>
    <row r="297" spans="2:5" ht="15" customHeight="1" x14ac:dyDescent="0.3">
      <c r="B297" s="49">
        <v>4</v>
      </c>
      <c r="C297" s="105">
        <v>45975</v>
      </c>
      <c r="D297" s="58" t="s">
        <v>142</v>
      </c>
      <c r="E297" s="205">
        <v>437.1</v>
      </c>
    </row>
    <row r="298" spans="2:5" ht="15" customHeight="1" x14ac:dyDescent="0.3">
      <c r="B298" s="49">
        <v>5</v>
      </c>
      <c r="C298" s="55">
        <v>45996</v>
      </c>
      <c r="D298" s="49" t="s">
        <v>153</v>
      </c>
      <c r="E298" s="205">
        <v>41.73</v>
      </c>
    </row>
    <row r="299" spans="2:5" ht="15" customHeight="1" x14ac:dyDescent="0.3">
      <c r="B299" s="51">
        <v>6</v>
      </c>
      <c r="C299" s="55">
        <v>46000</v>
      </c>
      <c r="D299" s="49" t="s">
        <v>151</v>
      </c>
      <c r="E299" s="205">
        <v>97.84</v>
      </c>
    </row>
  </sheetData>
  <mergeCells count="43">
    <mergeCell ref="B293:C293"/>
    <mergeCell ref="K145:K147"/>
    <mergeCell ref="K148:K149"/>
    <mergeCell ref="K150:K151"/>
    <mergeCell ref="B292:C292"/>
    <mergeCell ref="B287:C287"/>
    <mergeCell ref="B291:C291"/>
    <mergeCell ref="B290:C290"/>
    <mergeCell ref="I141:I145"/>
    <mergeCell ref="I137:I140"/>
    <mergeCell ref="F92:H92"/>
    <mergeCell ref="B133:I133"/>
    <mergeCell ref="B137:B139"/>
    <mergeCell ref="C137:C139"/>
    <mergeCell ref="D137:D139"/>
    <mergeCell ref="F100:H100"/>
    <mergeCell ref="I13:I17"/>
    <mergeCell ref="I83:I87"/>
    <mergeCell ref="I48:I52"/>
    <mergeCell ref="I43:I47"/>
    <mergeCell ref="I38:I42"/>
    <mergeCell ref="I33:I37"/>
    <mergeCell ref="I28:I32"/>
    <mergeCell ref="I53:I57"/>
    <mergeCell ref="I68:I72"/>
    <mergeCell ref="I78:I82"/>
    <mergeCell ref="I73:I77"/>
    <mergeCell ref="I63:I67"/>
    <mergeCell ref="I58:I62"/>
    <mergeCell ref="I23:I27"/>
    <mergeCell ref="I18:I22"/>
    <mergeCell ref="C83:C87"/>
    <mergeCell ref="B236:E236"/>
    <mergeCell ref="B147:B149"/>
    <mergeCell ref="C147:C149"/>
    <mergeCell ref="D147:D149"/>
    <mergeCell ref="B150:B151"/>
    <mergeCell ref="C150:C151"/>
    <mergeCell ref="D150:D151"/>
    <mergeCell ref="B140:B146"/>
    <mergeCell ref="C140:C146"/>
    <mergeCell ref="D140:D146"/>
    <mergeCell ref="B90:H9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CONTROL PAGO LAS</vt:lpstr>
      <vt:lpstr>LISTA</vt:lpstr>
      <vt:lpstr>Cto. 1516 de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Andres Muñoz Patiño</dc:creator>
  <cp:keywords/>
  <dc:description/>
  <cp:lastModifiedBy>K Camacho</cp:lastModifiedBy>
  <cp:revision/>
  <dcterms:created xsi:type="dcterms:W3CDTF">2024-01-22T14:20:23Z</dcterms:created>
  <dcterms:modified xsi:type="dcterms:W3CDTF">2026-04-21T23:57:48Z</dcterms:modified>
  <cp:category/>
  <cp:contentStatus/>
</cp:coreProperties>
</file>